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340" windowHeight="12165" activeTab="2"/>
  </bookViews>
  <sheets>
    <sheet name="表1" sheetId="1" r:id="rId1"/>
    <sheet name="利率波动贡献图（图1）" sheetId="2" r:id="rId2"/>
    <sheet name="泰勒规则反事实检验（表2）" sheetId="3" r:id="rId3"/>
  </sheets>
  <calcPr calcId="144525"/>
</workbook>
</file>

<file path=xl/sharedStrings.xml><?xml version="1.0" encoding="utf-8"?>
<sst xmlns="http://schemas.openxmlformats.org/spreadsheetml/2006/main" count="358" uniqueCount="129">
  <si>
    <t>year</t>
  </si>
  <si>
    <t>interest</t>
  </si>
  <si>
    <t>hp</t>
  </si>
  <si>
    <t>cpi</t>
  </si>
  <si>
    <t>interest_</t>
  </si>
  <si>
    <t>1996-03</t>
  </si>
  <si>
    <t>interest——7天期银行间同业拆借加权平均利率</t>
  </si>
  <si>
    <t>1996-06</t>
  </si>
  <si>
    <t>hp——1995年为基期的实际GDP季度数据经HP滤波分离出的产出缺口数据</t>
  </si>
  <si>
    <t>1996-09</t>
  </si>
  <si>
    <t>cpi——居民消费价格指数CPI-100的季度平均值</t>
  </si>
  <si>
    <t>1996-12</t>
  </si>
  <si>
    <t>interest_——利率滞后项</t>
  </si>
  <si>
    <t>1997-03</t>
  </si>
  <si>
    <t>1997-06</t>
  </si>
  <si>
    <t>1997-09</t>
  </si>
  <si>
    <t>1997-12</t>
  </si>
  <si>
    <t>1998-03</t>
  </si>
  <si>
    <t>1998-06</t>
  </si>
  <si>
    <t>1998-09</t>
  </si>
  <si>
    <t>1998-12</t>
  </si>
  <si>
    <t>1999-03</t>
  </si>
  <si>
    <t>1999-06</t>
  </si>
  <si>
    <t>1999-09</t>
  </si>
  <si>
    <t>1999-12</t>
  </si>
  <si>
    <t>2000-03</t>
  </si>
  <si>
    <t>2000-06</t>
  </si>
  <si>
    <t>2000-09</t>
  </si>
  <si>
    <t>2000-12</t>
  </si>
  <si>
    <t>2001-03</t>
  </si>
  <si>
    <t>2001-06</t>
  </si>
  <si>
    <t>2001-09</t>
  </si>
  <si>
    <t>2001-12</t>
  </si>
  <si>
    <t>2002-03</t>
  </si>
  <si>
    <t>2002-06</t>
  </si>
  <si>
    <t>2002-09</t>
  </si>
  <si>
    <t>2002-12</t>
  </si>
  <si>
    <t>2003-03</t>
  </si>
  <si>
    <t>2003-06</t>
  </si>
  <si>
    <t>2003-09</t>
  </si>
  <si>
    <t>2003-12</t>
  </si>
  <si>
    <t>2004-03</t>
  </si>
  <si>
    <t>2004-06</t>
  </si>
  <si>
    <t>2004-09</t>
  </si>
  <si>
    <t>2004-12</t>
  </si>
  <si>
    <t>2005-03</t>
  </si>
  <si>
    <t>2005-06</t>
  </si>
  <si>
    <t>2005-09</t>
  </si>
  <si>
    <t>2005-12</t>
  </si>
  <si>
    <t>2006-03</t>
  </si>
  <si>
    <t>2006-06</t>
  </si>
  <si>
    <t>2006-09</t>
  </si>
  <si>
    <t>2006-12</t>
  </si>
  <si>
    <t>2007-03</t>
  </si>
  <si>
    <t>2007-06</t>
  </si>
  <si>
    <t>2007-09</t>
  </si>
  <si>
    <t>2007-12</t>
  </si>
  <si>
    <t>2008-03</t>
  </si>
  <si>
    <t>2008-06</t>
  </si>
  <si>
    <t>2008-09</t>
  </si>
  <si>
    <t>2008-12</t>
  </si>
  <si>
    <t>2009-03</t>
  </si>
  <si>
    <t>2009-06</t>
  </si>
  <si>
    <t>2009-09</t>
  </si>
  <si>
    <t>2009-12</t>
  </si>
  <si>
    <t>2010-03</t>
  </si>
  <si>
    <t>2010-06</t>
  </si>
  <si>
    <t>2010-09</t>
  </si>
  <si>
    <t>2010-12</t>
  </si>
  <si>
    <t>2011-03</t>
  </si>
  <si>
    <t>2011-06</t>
  </si>
  <si>
    <t>2011-09</t>
  </si>
  <si>
    <t>2011-12</t>
  </si>
  <si>
    <t>2012-03</t>
  </si>
  <si>
    <t>2012-06</t>
  </si>
  <si>
    <t>2012-09</t>
  </si>
  <si>
    <t>2012-12</t>
  </si>
  <si>
    <t>2013-03</t>
  </si>
  <si>
    <t>2013-06</t>
  </si>
  <si>
    <t>2013-09</t>
  </si>
  <si>
    <t>2013-12</t>
  </si>
  <si>
    <t>2014-03</t>
  </si>
  <si>
    <t>2014-06</t>
  </si>
  <si>
    <t>2014-09</t>
  </si>
  <si>
    <t>2014-12</t>
  </si>
  <si>
    <t>2015-03</t>
  </si>
  <si>
    <t>2015-06</t>
  </si>
  <si>
    <t>2015-09</t>
  </si>
  <si>
    <t>2015-12</t>
  </si>
  <si>
    <t>2016-03</t>
  </si>
  <si>
    <t>2016-06</t>
  </si>
  <si>
    <t>2016-09</t>
  </si>
  <si>
    <t>2016-12</t>
  </si>
  <si>
    <t>2017-03</t>
  </si>
  <si>
    <t>2017-06</t>
  </si>
  <si>
    <t>2017-09</t>
  </si>
  <si>
    <t>2017-12</t>
  </si>
  <si>
    <t>2018-03</t>
  </si>
  <si>
    <t>2018-06</t>
  </si>
  <si>
    <t>2018-09</t>
  </si>
  <si>
    <t>2018-12</t>
  </si>
  <si>
    <t>2019-03</t>
  </si>
  <si>
    <t>2019-06</t>
  </si>
  <si>
    <t>2019-09</t>
  </si>
  <si>
    <t>2019-12</t>
  </si>
  <si>
    <t>2020-03</t>
  </si>
  <si>
    <t>2020-06</t>
  </si>
  <si>
    <t>2020-09</t>
  </si>
  <si>
    <t>2020-12</t>
  </si>
  <si>
    <t>2021-03</t>
  </si>
  <si>
    <t>2021-06</t>
  </si>
  <si>
    <t>2021-09</t>
  </si>
  <si>
    <t>2021-12</t>
  </si>
  <si>
    <t>2022-03</t>
  </si>
  <si>
    <t>2022-06</t>
  </si>
  <si>
    <t>2022-09</t>
  </si>
  <si>
    <t>2022-12</t>
  </si>
  <si>
    <t>2023-03</t>
  </si>
  <si>
    <t>2023-06</t>
  </si>
  <si>
    <t>2023-09</t>
  </si>
  <si>
    <t>2023-12</t>
  </si>
  <si>
    <t>hp1</t>
  </si>
  <si>
    <t>cpi1</t>
  </si>
  <si>
    <t>interest_1</t>
  </si>
  <si>
    <t>r1</t>
  </si>
  <si>
    <t>产出波动</t>
  </si>
  <si>
    <t>通胀波动</t>
  </si>
  <si>
    <t>利率平滑项波动</t>
  </si>
  <si>
    <t>残差波动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</si>
</sst>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3" fillId="8" borderId="0" applyNumberFormat="false" applyBorder="false" applyAlignment="false" applyProtection="false">
      <alignment vertical="center"/>
    </xf>
    <xf numFmtId="0" fontId="2" fillId="6" borderId="0" applyNumberFormat="false" applyBorder="false" applyAlignment="false" applyProtection="false">
      <alignment vertical="center"/>
    </xf>
    <xf numFmtId="0" fontId="5" fillId="7" borderId="2" applyNumberFormat="false" applyAlignment="false" applyProtection="false">
      <alignment vertical="center"/>
    </xf>
    <xf numFmtId="0" fontId="4" fillId="5" borderId="1" applyNumberFormat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2" fillId="2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" fillId="16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2" fillId="26" borderId="0" applyNumberFormat="false" applyBorder="false" applyAlignment="false" applyProtection="false">
      <alignment vertical="center"/>
    </xf>
    <xf numFmtId="0" fontId="2" fillId="15" borderId="0" applyNumberFormat="false" applyBorder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" fillId="20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" fillId="30" borderId="0" applyNumberFormat="false" applyBorder="false" applyAlignment="false" applyProtection="false">
      <alignment vertical="center"/>
    </xf>
    <xf numFmtId="0" fontId="0" fillId="21" borderId="8" applyNumberFormat="false" applyFont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2" fillId="12" borderId="0" applyNumberFormat="false" applyBorder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7" fillId="7" borderId="3" applyNumberFormat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0" fontId="3" fillId="24" borderId="0" applyNumberFormat="false" applyBorder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  <xf numFmtId="0" fontId="3" fillId="2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0" fontId="2" fillId="28" borderId="0" applyNumberFormat="false" applyBorder="false" applyAlignment="false" applyProtection="false">
      <alignment vertical="center"/>
    </xf>
    <xf numFmtId="0" fontId="20" fillId="32" borderId="3" applyNumberFormat="false" applyAlignment="false" applyProtection="false">
      <alignment vertical="center"/>
    </xf>
    <xf numFmtId="0" fontId="2" fillId="4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</cellStyleXfs>
  <cellXfs count="4">
    <xf numFmtId="0" fontId="0" fillId="0" borderId="0" xfId="0">
      <alignment vertical="center"/>
    </xf>
    <xf numFmtId="0" fontId="0" fillId="0" borderId="0" xfId="0" applyFill="true" applyAlignment="true">
      <alignment vertical="center"/>
    </xf>
    <xf numFmtId="0" fontId="1" fillId="0" borderId="0" xfId="0" applyFont="true" applyFill="true" applyAlignment="true">
      <alignment vertical="center"/>
    </xf>
    <xf numFmtId="49" fontId="0" fillId="0" borderId="0" xfId="0" applyNumberFormat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3"/>
  <sheetViews>
    <sheetView topLeftCell="B1" workbookViewId="0">
      <selection activeCell="G27" sqref="G27"/>
    </sheetView>
  </sheetViews>
  <sheetFormatPr defaultColWidth="9" defaultRowHeight="13.5" outlineLevelCol="6"/>
  <cols>
    <col min="2" max="2" width="12.625"/>
    <col min="3" max="4" width="13.75"/>
    <col min="5" max="5" width="12.625"/>
    <col min="7" max="7" width="67.75" customWidth="true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7">
      <c r="A2" t="s">
        <v>5</v>
      </c>
      <c r="B2">
        <v>12.54059</v>
      </c>
      <c r="C2">
        <v>-1.00989312469561</v>
      </c>
      <c r="D2">
        <v>6.00166666666666</v>
      </c>
      <c r="G2" t="s">
        <v>6</v>
      </c>
    </row>
    <row r="3" spans="1:7">
      <c r="A3" t="s">
        <v>7</v>
      </c>
      <c r="B3">
        <v>11.96177</v>
      </c>
      <c r="C3">
        <v>-0.508230876440585</v>
      </c>
      <c r="D3">
        <v>5.70166666666666</v>
      </c>
      <c r="E3">
        <v>12.54059</v>
      </c>
      <c r="G3" t="s">
        <v>8</v>
      </c>
    </row>
    <row r="4" spans="1:7">
      <c r="A4" t="s">
        <v>9</v>
      </c>
      <c r="B4">
        <v>11.7756</v>
      </c>
      <c r="C4">
        <v>0.449967055017275</v>
      </c>
      <c r="D4">
        <v>4.56833333333333</v>
      </c>
      <c r="E4">
        <v>11.96177</v>
      </c>
      <c r="G4" t="s">
        <v>10</v>
      </c>
    </row>
    <row r="5" spans="1:7">
      <c r="A5" t="s">
        <v>11</v>
      </c>
      <c r="B5">
        <v>11.43268</v>
      </c>
      <c r="C5">
        <v>0.311166897178516</v>
      </c>
      <c r="D5">
        <v>3.60166666666666</v>
      </c>
      <c r="E5">
        <v>11.7756</v>
      </c>
      <c r="G5" t="s">
        <v>12</v>
      </c>
    </row>
    <row r="6" spans="1:5">
      <c r="A6" t="s">
        <v>13</v>
      </c>
      <c r="B6">
        <v>11.45523</v>
      </c>
      <c r="C6">
        <v>0.662829048134483</v>
      </c>
      <c r="D6">
        <v>1.80166666666666</v>
      </c>
      <c r="E6">
        <v>11.43268</v>
      </c>
    </row>
    <row r="7" spans="1:5">
      <c r="A7" t="s">
        <v>14</v>
      </c>
      <c r="B7">
        <v>11.14167</v>
      </c>
      <c r="C7">
        <v>1.18945502666623</v>
      </c>
      <c r="D7">
        <v>-0.43166666666667</v>
      </c>
      <c r="E7">
        <v>11.45523</v>
      </c>
    </row>
    <row r="8" spans="1:5">
      <c r="A8" t="s">
        <v>15</v>
      </c>
      <c r="B8">
        <v>10.89675</v>
      </c>
      <c r="C8">
        <v>0.750196183399332</v>
      </c>
      <c r="D8">
        <v>-1.23166666666667</v>
      </c>
      <c r="E8">
        <v>11.14167</v>
      </c>
    </row>
    <row r="9" spans="1:5">
      <c r="A9" t="s">
        <v>16</v>
      </c>
      <c r="B9">
        <v>9.603716</v>
      </c>
      <c r="C9">
        <v>0.649309859568703</v>
      </c>
      <c r="D9">
        <v>-2.365</v>
      </c>
      <c r="E9">
        <v>10.89675</v>
      </c>
    </row>
    <row r="10" spans="1:5">
      <c r="A10" t="s">
        <v>17</v>
      </c>
      <c r="B10">
        <v>8.217649</v>
      </c>
      <c r="C10">
        <v>-0.300549376205339</v>
      </c>
      <c r="D10">
        <v>-3.065</v>
      </c>
      <c r="E10">
        <v>9.603716</v>
      </c>
    </row>
    <row r="11" spans="1:5">
      <c r="A11" t="s">
        <v>18</v>
      </c>
      <c r="B11">
        <v>6.645072</v>
      </c>
      <c r="C11">
        <v>0.00169142603532179</v>
      </c>
      <c r="D11">
        <v>-4.23166666666667</v>
      </c>
      <c r="E11">
        <v>8.217649</v>
      </c>
    </row>
    <row r="12" spans="1:5">
      <c r="A12" t="s">
        <v>19</v>
      </c>
      <c r="B12">
        <v>5.111634</v>
      </c>
      <c r="C12">
        <v>0.249961459608094</v>
      </c>
      <c r="D12">
        <v>-4.79833333333333</v>
      </c>
      <c r="E12">
        <v>6.645072</v>
      </c>
    </row>
    <row r="13" spans="1:5">
      <c r="A13" t="s">
        <v>20</v>
      </c>
      <c r="B13">
        <v>4.633342</v>
      </c>
      <c r="C13">
        <v>1.57347156068841</v>
      </c>
      <c r="D13">
        <v>-4.465</v>
      </c>
      <c r="E13">
        <v>5.111634</v>
      </c>
    </row>
    <row r="14" spans="1:5">
      <c r="A14" t="s">
        <v>21</v>
      </c>
      <c r="B14">
        <v>4.386096</v>
      </c>
      <c r="C14">
        <v>0.0247182395398226</v>
      </c>
      <c r="D14">
        <v>-4.79833333333333</v>
      </c>
      <c r="E14">
        <v>4.633342</v>
      </c>
    </row>
    <row r="15" spans="1:5">
      <c r="A15" t="s">
        <v>22</v>
      </c>
      <c r="B15">
        <v>4.239739</v>
      </c>
      <c r="C15">
        <v>-0.433012313299841</v>
      </c>
      <c r="D15">
        <v>-5.53166666666666</v>
      </c>
      <c r="E15">
        <v>4.386096</v>
      </c>
    </row>
    <row r="16" spans="1:5">
      <c r="A16" t="s">
        <v>23</v>
      </c>
      <c r="B16">
        <v>2.891383</v>
      </c>
      <c r="C16">
        <v>-0.216577356192004</v>
      </c>
      <c r="D16">
        <v>-4.53166666666666</v>
      </c>
      <c r="E16">
        <v>4.239739</v>
      </c>
    </row>
    <row r="17" spans="1:5">
      <c r="A17" t="s">
        <v>24</v>
      </c>
      <c r="B17">
        <v>2.708397</v>
      </c>
      <c r="C17">
        <v>0.541995885196655</v>
      </c>
      <c r="D17">
        <v>-4.19833333333333</v>
      </c>
      <c r="E17">
        <v>2.891383</v>
      </c>
    </row>
    <row r="18" spans="1:5">
      <c r="A18" t="s">
        <v>25</v>
      </c>
      <c r="B18">
        <v>2.50753</v>
      </c>
      <c r="C18">
        <v>-0.098070853950638</v>
      </c>
      <c r="D18">
        <v>-3.265</v>
      </c>
      <c r="E18">
        <v>2.708397</v>
      </c>
    </row>
    <row r="19" spans="1:5">
      <c r="A19" t="s">
        <v>26</v>
      </c>
      <c r="B19">
        <v>2.3823</v>
      </c>
      <c r="C19">
        <v>0.110817714119626</v>
      </c>
      <c r="D19">
        <v>-3.265</v>
      </c>
      <c r="E19">
        <v>2.50753</v>
      </c>
    </row>
    <row r="20" spans="1:5">
      <c r="A20" t="s">
        <v>27</v>
      </c>
      <c r="B20">
        <v>2.355345</v>
      </c>
      <c r="C20">
        <v>0.127823571444984</v>
      </c>
      <c r="D20">
        <v>-3.09833333333333</v>
      </c>
      <c r="E20">
        <v>2.3823</v>
      </c>
    </row>
    <row r="21" spans="1:5">
      <c r="A21" t="s">
        <v>28</v>
      </c>
      <c r="B21">
        <v>2.408271</v>
      </c>
      <c r="C21">
        <v>0.188061438991482</v>
      </c>
      <c r="D21">
        <v>-2.43166666666667</v>
      </c>
      <c r="E21">
        <v>2.355345</v>
      </c>
    </row>
    <row r="22" spans="1:5">
      <c r="A22" t="s">
        <v>29</v>
      </c>
      <c r="B22">
        <v>2.606994</v>
      </c>
      <c r="C22">
        <v>0.103498147993086</v>
      </c>
      <c r="D22">
        <v>-2.69833333333333</v>
      </c>
      <c r="E22">
        <v>2.408271</v>
      </c>
    </row>
    <row r="23" spans="1:5">
      <c r="A23" t="s">
        <v>30</v>
      </c>
      <c r="B23">
        <v>2.49754</v>
      </c>
      <c r="C23">
        <v>-0.146793008715384</v>
      </c>
      <c r="D23">
        <v>-1.79833333333334</v>
      </c>
      <c r="E23">
        <v>2.606994</v>
      </c>
    </row>
    <row r="24" spans="1:5">
      <c r="A24" t="s">
        <v>31</v>
      </c>
      <c r="B24">
        <v>2.437924</v>
      </c>
      <c r="C24">
        <v>-0.488491424640358</v>
      </c>
      <c r="D24">
        <v>-2.565</v>
      </c>
      <c r="E24">
        <v>2.49754</v>
      </c>
    </row>
    <row r="25" spans="1:5">
      <c r="A25" t="s">
        <v>32</v>
      </c>
      <c r="B25">
        <v>2.353384</v>
      </c>
      <c r="C25">
        <v>-0.716828747657416</v>
      </c>
      <c r="D25">
        <v>-3.49833333333333</v>
      </c>
      <c r="E25">
        <v>2.437924</v>
      </c>
    </row>
    <row r="26" spans="1:5">
      <c r="A26" t="s">
        <v>33</v>
      </c>
      <c r="B26">
        <v>2.294505</v>
      </c>
      <c r="C26">
        <v>-0.69840731850217</v>
      </c>
      <c r="D26">
        <v>-3.6</v>
      </c>
      <c r="E26">
        <v>2.353384</v>
      </c>
    </row>
    <row r="27" spans="1:5">
      <c r="A27" t="s">
        <v>34</v>
      </c>
      <c r="B27">
        <v>2.109078</v>
      </c>
      <c r="C27">
        <v>-0.622146459942563</v>
      </c>
      <c r="D27">
        <v>-4.06666666666666</v>
      </c>
      <c r="E27">
        <v>2.294505</v>
      </c>
    </row>
    <row r="28" spans="1:5">
      <c r="A28" t="s">
        <v>35</v>
      </c>
      <c r="B28">
        <v>2.053287</v>
      </c>
      <c r="C28">
        <v>-0.418379990173711</v>
      </c>
      <c r="D28">
        <v>-3.76666666666667</v>
      </c>
      <c r="E28">
        <v>2.109078</v>
      </c>
    </row>
    <row r="29" spans="1:5">
      <c r="A29" t="s">
        <v>36</v>
      </c>
      <c r="B29">
        <v>2.162207</v>
      </c>
      <c r="C29">
        <v>-0.556799885852754</v>
      </c>
      <c r="D29">
        <v>-3.63333333333333</v>
      </c>
      <c r="E29">
        <v>2.053287</v>
      </c>
    </row>
    <row r="30" spans="1:5">
      <c r="A30" t="s">
        <v>37</v>
      </c>
      <c r="B30">
        <v>2.114374</v>
      </c>
      <c r="C30">
        <v>-0.0719466361436715</v>
      </c>
      <c r="D30">
        <v>-2.5</v>
      </c>
      <c r="E30">
        <v>2.162207</v>
      </c>
    </row>
    <row r="31" spans="1:5">
      <c r="A31" t="s">
        <v>38</v>
      </c>
      <c r="B31">
        <v>2.029258</v>
      </c>
      <c r="C31">
        <v>-1.44580673028134</v>
      </c>
      <c r="D31">
        <v>-2.33333333333333</v>
      </c>
      <c r="E31">
        <v>2.114374</v>
      </c>
    </row>
    <row r="32" spans="1:5">
      <c r="A32" t="s">
        <v>39</v>
      </c>
      <c r="B32">
        <v>2.307176</v>
      </c>
      <c r="C32">
        <v>-0.488927690853202</v>
      </c>
      <c r="D32">
        <v>-2.16666666666667</v>
      </c>
      <c r="E32">
        <v>2.029258</v>
      </c>
    </row>
    <row r="33" spans="1:5">
      <c r="A33" t="s">
        <v>40</v>
      </c>
      <c r="B33">
        <v>2.522129</v>
      </c>
      <c r="C33">
        <v>-0.303071411240552</v>
      </c>
      <c r="D33">
        <v>-0.33333333333334</v>
      </c>
      <c r="E33">
        <v>2.307176</v>
      </c>
    </row>
    <row r="34" spans="1:5">
      <c r="A34" t="s">
        <v>41</v>
      </c>
      <c r="B34">
        <v>2.230145</v>
      </c>
      <c r="C34">
        <v>-0.415989205017197</v>
      </c>
      <c r="D34">
        <v>-0.23333333333334</v>
      </c>
      <c r="E34">
        <v>2.522129</v>
      </c>
    </row>
    <row r="35" spans="1:5">
      <c r="A35" t="s">
        <v>42</v>
      </c>
      <c r="B35">
        <v>2.334793</v>
      </c>
      <c r="C35">
        <v>-0.954624966125727</v>
      </c>
      <c r="D35">
        <v>1.4</v>
      </c>
      <c r="E35">
        <v>2.230145</v>
      </c>
    </row>
    <row r="36" spans="1:5">
      <c r="A36" t="s">
        <v>43</v>
      </c>
      <c r="B36">
        <v>2.308925</v>
      </c>
      <c r="C36">
        <v>-1.16453459525534</v>
      </c>
      <c r="D36">
        <v>2.26666666666666</v>
      </c>
      <c r="E36">
        <v>2.334793</v>
      </c>
    </row>
    <row r="37" spans="1:5">
      <c r="A37" t="s">
        <v>44</v>
      </c>
      <c r="B37">
        <v>2.1613</v>
      </c>
      <c r="C37">
        <v>-1.74421235249155</v>
      </c>
      <c r="D37">
        <v>0.16666666666666</v>
      </c>
      <c r="E37">
        <v>2.308925</v>
      </c>
    </row>
    <row r="38" spans="1:5">
      <c r="A38" t="s">
        <v>45</v>
      </c>
      <c r="B38">
        <v>2.080279</v>
      </c>
      <c r="C38">
        <v>-0.791777663796899</v>
      </c>
      <c r="D38">
        <v>-1.16666666666667</v>
      </c>
      <c r="E38">
        <v>2.1613</v>
      </c>
    </row>
    <row r="39" spans="1:5">
      <c r="A39" t="s">
        <v>46</v>
      </c>
      <c r="B39">
        <v>1.664585</v>
      </c>
      <c r="C39">
        <v>-1.52711682241388</v>
      </c>
      <c r="D39">
        <v>-2.26666666666667</v>
      </c>
      <c r="E39">
        <v>2.080279</v>
      </c>
    </row>
    <row r="40" spans="1:5">
      <c r="A40" t="s">
        <v>47</v>
      </c>
      <c r="B40">
        <v>1.553532</v>
      </c>
      <c r="C40">
        <v>-1.33141526054494</v>
      </c>
      <c r="D40">
        <v>-2.66666666666667</v>
      </c>
      <c r="E40">
        <v>1.664585</v>
      </c>
    </row>
    <row r="41" spans="1:5">
      <c r="A41" t="s">
        <v>48</v>
      </c>
      <c r="B41">
        <v>1.620255</v>
      </c>
      <c r="C41">
        <v>-0.706929962378311</v>
      </c>
      <c r="D41">
        <v>-2.63333333333334</v>
      </c>
      <c r="E41">
        <v>1.553532</v>
      </c>
    </row>
    <row r="42" spans="1:5">
      <c r="A42" t="s">
        <v>49</v>
      </c>
      <c r="B42">
        <v>1.739782</v>
      </c>
      <c r="C42">
        <v>-0.145122777563955</v>
      </c>
      <c r="D42">
        <v>-1.8</v>
      </c>
      <c r="E42">
        <v>1.620255</v>
      </c>
    </row>
    <row r="43" spans="1:5">
      <c r="A43" t="s">
        <v>50</v>
      </c>
      <c r="B43">
        <v>2.008385</v>
      </c>
      <c r="C43">
        <v>-0.243192724525265</v>
      </c>
      <c r="D43">
        <v>-1.63333333333334</v>
      </c>
      <c r="E43">
        <v>1.739782</v>
      </c>
    </row>
    <row r="44" spans="1:5">
      <c r="A44" t="s">
        <v>51</v>
      </c>
      <c r="B44">
        <v>2.430809</v>
      </c>
      <c r="C44">
        <v>-0.585875119949719</v>
      </c>
      <c r="D44">
        <v>-1.73333333333334</v>
      </c>
      <c r="E44">
        <v>2.008385</v>
      </c>
    </row>
    <row r="45" spans="1:5">
      <c r="A45" t="s">
        <v>52</v>
      </c>
      <c r="B45">
        <v>2.743159</v>
      </c>
      <c r="C45">
        <v>0.114920714928246</v>
      </c>
      <c r="D45">
        <v>-0.96666666666667</v>
      </c>
      <c r="E45">
        <v>2.430809</v>
      </c>
    </row>
    <row r="46" spans="1:5">
      <c r="A46" t="s">
        <v>53</v>
      </c>
      <c r="B46">
        <v>2.301543</v>
      </c>
      <c r="C46">
        <v>1.72748063082348</v>
      </c>
      <c r="D46">
        <v>-0.26666666666667</v>
      </c>
      <c r="E46">
        <v>2.743159</v>
      </c>
    </row>
    <row r="47" spans="1:5">
      <c r="A47" t="s">
        <v>54</v>
      </c>
      <c r="B47">
        <v>2.970063</v>
      </c>
      <c r="C47">
        <v>2.28486565300425</v>
      </c>
      <c r="D47">
        <v>0.6</v>
      </c>
      <c r="E47">
        <v>2.301543</v>
      </c>
    </row>
    <row r="48" spans="1:5">
      <c r="A48" t="s">
        <v>55</v>
      </c>
      <c r="B48">
        <v>3.668612</v>
      </c>
      <c r="C48">
        <v>1.95004013134454</v>
      </c>
      <c r="D48">
        <v>3.1</v>
      </c>
      <c r="E48">
        <v>2.970063</v>
      </c>
    </row>
    <row r="49" spans="1:5">
      <c r="A49" t="s">
        <v>56</v>
      </c>
      <c r="B49">
        <v>3.470861</v>
      </c>
      <c r="C49">
        <v>2.14021437468545</v>
      </c>
      <c r="D49">
        <v>3.63333333333333</v>
      </c>
      <c r="E49">
        <v>3.668612</v>
      </c>
    </row>
    <row r="50" spans="1:5">
      <c r="A50" t="s">
        <v>57</v>
      </c>
      <c r="B50">
        <v>2.94376</v>
      </c>
      <c r="C50">
        <v>2.02238491678574</v>
      </c>
      <c r="D50">
        <v>3.23333333333333</v>
      </c>
      <c r="E50">
        <v>3.470861</v>
      </c>
    </row>
    <row r="51" spans="1:5">
      <c r="A51" t="s">
        <v>58</v>
      </c>
      <c r="B51">
        <v>3.339939</v>
      </c>
      <c r="C51">
        <v>1.85039665742028</v>
      </c>
      <c r="D51">
        <v>2.96666666666666</v>
      </c>
      <c r="E51">
        <v>2.94376</v>
      </c>
    </row>
    <row r="52" spans="1:5">
      <c r="A52" t="s">
        <v>59</v>
      </c>
      <c r="B52">
        <v>3.130389</v>
      </c>
      <c r="C52">
        <v>0.421036505791505</v>
      </c>
      <c r="D52">
        <v>0.466666666666661</v>
      </c>
      <c r="E52">
        <v>3.339939</v>
      </c>
    </row>
    <row r="53" spans="1:5">
      <c r="A53" t="s">
        <v>60</v>
      </c>
      <c r="B53">
        <v>2.491211</v>
      </c>
      <c r="C53">
        <v>-0.940881126808967</v>
      </c>
      <c r="D53">
        <v>-2.26666666666667</v>
      </c>
      <c r="E53">
        <v>3.130389</v>
      </c>
    </row>
    <row r="54" spans="1:5">
      <c r="A54" t="s">
        <v>61</v>
      </c>
      <c r="B54">
        <v>1.00542</v>
      </c>
      <c r="C54">
        <v>-1.84052297690584</v>
      </c>
      <c r="D54">
        <v>-4.6</v>
      </c>
      <c r="E54">
        <v>2.491211</v>
      </c>
    </row>
    <row r="55" spans="1:5">
      <c r="A55" t="s">
        <v>62</v>
      </c>
      <c r="B55">
        <v>1.025276</v>
      </c>
      <c r="C55">
        <v>-0.502548730318608</v>
      </c>
      <c r="D55">
        <v>-5.53333333333333</v>
      </c>
      <c r="E55">
        <v>1.00542</v>
      </c>
    </row>
    <row r="56" spans="1:5">
      <c r="A56" t="s">
        <v>63</v>
      </c>
      <c r="B56">
        <v>1.571689</v>
      </c>
      <c r="C56">
        <v>0.348594253993539</v>
      </c>
      <c r="D56">
        <v>-5.26666666666666</v>
      </c>
      <c r="E56">
        <v>1.025276</v>
      </c>
    </row>
    <row r="57" spans="1:5">
      <c r="A57" t="s">
        <v>64</v>
      </c>
      <c r="B57">
        <v>1.508918</v>
      </c>
      <c r="C57">
        <v>0.253933710026998</v>
      </c>
      <c r="D57">
        <v>-3.33333333333333</v>
      </c>
      <c r="E57">
        <v>1.571689</v>
      </c>
    </row>
    <row r="58" spans="1:5">
      <c r="A58" t="s">
        <v>65</v>
      </c>
      <c r="B58">
        <v>1.669485</v>
      </c>
      <c r="C58">
        <v>0.0927245003689236</v>
      </c>
      <c r="D58">
        <v>-0.8</v>
      </c>
      <c r="E58">
        <v>1.508918</v>
      </c>
    </row>
    <row r="59" spans="1:5">
      <c r="A59" t="s">
        <v>66</v>
      </c>
      <c r="B59">
        <v>2.175322</v>
      </c>
      <c r="C59">
        <v>0.2074157790382</v>
      </c>
      <c r="D59">
        <v>-0.0600000000000001</v>
      </c>
      <c r="E59">
        <v>1.669485</v>
      </c>
    </row>
    <row r="60" spans="1:5">
      <c r="A60" t="s">
        <v>67</v>
      </c>
      <c r="B60">
        <v>2.156901</v>
      </c>
      <c r="C60">
        <v>0.408895747240478</v>
      </c>
      <c r="D60">
        <v>0.46333333333333</v>
      </c>
      <c r="E60">
        <v>2.175322</v>
      </c>
    </row>
    <row r="61" spans="1:5">
      <c r="A61" t="s">
        <v>68</v>
      </c>
      <c r="B61">
        <v>2.955828</v>
      </c>
      <c r="C61">
        <v>0.415823971319362</v>
      </c>
      <c r="D61">
        <v>1.69333333333333</v>
      </c>
      <c r="E61">
        <v>2.156901</v>
      </c>
    </row>
    <row r="62" spans="1:5">
      <c r="A62" t="s">
        <v>69</v>
      </c>
      <c r="B62">
        <v>3.502736</v>
      </c>
      <c r="C62">
        <v>0.749177457776184</v>
      </c>
      <c r="D62">
        <v>1.06666666666666</v>
      </c>
      <c r="E62">
        <v>2.955828</v>
      </c>
    </row>
    <row r="63" spans="1:5">
      <c r="A63" t="s">
        <v>70</v>
      </c>
      <c r="B63">
        <v>4.402914</v>
      </c>
      <c r="C63">
        <v>0.90509632313136</v>
      </c>
      <c r="D63">
        <v>1.73333333333333</v>
      </c>
      <c r="E63">
        <v>3.502736</v>
      </c>
    </row>
    <row r="64" spans="1:5">
      <c r="A64" t="s">
        <v>71</v>
      </c>
      <c r="B64">
        <v>4.234128</v>
      </c>
      <c r="C64">
        <v>0.733418447994438</v>
      </c>
      <c r="D64">
        <v>2.26666666666666</v>
      </c>
      <c r="E64">
        <v>4.402914</v>
      </c>
    </row>
    <row r="65" spans="1:5">
      <c r="A65" t="s">
        <v>72</v>
      </c>
      <c r="B65">
        <v>3.879691</v>
      </c>
      <c r="C65">
        <v>0.236612027773297</v>
      </c>
      <c r="D65">
        <v>0.6</v>
      </c>
      <c r="E65">
        <v>4.234128</v>
      </c>
    </row>
    <row r="66" spans="1:5">
      <c r="A66" t="s">
        <v>73</v>
      </c>
      <c r="B66">
        <v>3.880205</v>
      </c>
      <c r="C66">
        <v>0.11125387134605</v>
      </c>
      <c r="D66">
        <v>-0.23666666666667</v>
      </c>
      <c r="E66">
        <v>3.879691</v>
      </c>
    </row>
    <row r="67" spans="1:5">
      <c r="A67" t="s">
        <v>74</v>
      </c>
      <c r="B67">
        <v>3.39067</v>
      </c>
      <c r="C67">
        <v>0.106626905072815</v>
      </c>
      <c r="D67">
        <v>-1.16</v>
      </c>
      <c r="E67">
        <v>3.880205</v>
      </c>
    </row>
    <row r="68" spans="1:5">
      <c r="A68" t="s">
        <v>75</v>
      </c>
      <c r="B68">
        <v>3.533024</v>
      </c>
      <c r="C68">
        <v>-0.0581264783546586</v>
      </c>
      <c r="D68">
        <v>-2.08666666666667</v>
      </c>
      <c r="E68">
        <v>3.39067</v>
      </c>
    </row>
    <row r="69" spans="1:5">
      <c r="A69" t="s">
        <v>76</v>
      </c>
      <c r="B69">
        <v>3.31472</v>
      </c>
      <c r="C69">
        <v>-0.0297125280603438</v>
      </c>
      <c r="D69">
        <v>-1.91333333333334</v>
      </c>
      <c r="E69">
        <v>3.533024</v>
      </c>
    </row>
    <row r="70" spans="1:5">
      <c r="A70" t="s">
        <v>77</v>
      </c>
      <c r="B70">
        <v>3.299877</v>
      </c>
      <c r="C70">
        <v>-0.120015164120523</v>
      </c>
      <c r="D70">
        <v>-1.07</v>
      </c>
      <c r="E70">
        <v>3.31472</v>
      </c>
    </row>
    <row r="71" spans="1:5">
      <c r="A71" t="s">
        <v>78</v>
      </c>
      <c r="B71">
        <v>4.603177</v>
      </c>
      <c r="C71">
        <v>-0.334309736280502</v>
      </c>
      <c r="D71">
        <v>-1.11333333333334</v>
      </c>
      <c r="E71">
        <v>3.299877</v>
      </c>
    </row>
    <row r="72" spans="1:5">
      <c r="A72" t="s">
        <v>79</v>
      </c>
      <c r="B72">
        <v>4.022577</v>
      </c>
      <c r="C72">
        <v>-0.0364415848089549</v>
      </c>
      <c r="D72">
        <v>-0.73666666666667</v>
      </c>
      <c r="E72">
        <v>4.603177</v>
      </c>
    </row>
    <row r="73" spans="1:5">
      <c r="A73" t="s">
        <v>80</v>
      </c>
      <c r="B73">
        <v>4.699321</v>
      </c>
      <c r="C73">
        <v>-0.0707011063887819</v>
      </c>
      <c r="D73">
        <v>-0.59</v>
      </c>
      <c r="E73">
        <v>4.022577</v>
      </c>
    </row>
    <row r="74" spans="1:5">
      <c r="A74" t="s">
        <v>81</v>
      </c>
      <c r="B74">
        <v>4.283401</v>
      </c>
      <c r="C74">
        <v>-0.24275692171205</v>
      </c>
      <c r="D74">
        <v>-1.22666666666667</v>
      </c>
      <c r="E74">
        <v>4.699321</v>
      </c>
    </row>
    <row r="75" spans="1:5">
      <c r="A75" t="s">
        <v>82</v>
      </c>
      <c r="B75">
        <v>3.471249</v>
      </c>
      <c r="C75">
        <v>-0.215704463278143</v>
      </c>
      <c r="D75">
        <v>-1.29333333333334</v>
      </c>
      <c r="E75">
        <v>4.283401</v>
      </c>
    </row>
    <row r="76" spans="1:5">
      <c r="A76" t="s">
        <v>83</v>
      </c>
      <c r="B76">
        <v>3.639698</v>
      </c>
      <c r="C76">
        <v>-0.191539440510979</v>
      </c>
      <c r="D76">
        <v>-1.53</v>
      </c>
      <c r="E76">
        <v>3.471249</v>
      </c>
    </row>
    <row r="77" spans="1:5">
      <c r="A77" t="s">
        <v>84</v>
      </c>
      <c r="B77">
        <v>3.678396</v>
      </c>
      <c r="C77">
        <v>-0.245157747543522</v>
      </c>
      <c r="D77">
        <v>-1.98333333333334</v>
      </c>
      <c r="E77">
        <v>3.639698</v>
      </c>
    </row>
    <row r="78" spans="1:5">
      <c r="A78" t="s">
        <v>85</v>
      </c>
      <c r="B78">
        <v>4.519541</v>
      </c>
      <c r="C78">
        <v>-0.365711566359117</v>
      </c>
      <c r="D78">
        <v>-1.81</v>
      </c>
      <c r="E78">
        <v>3.678396</v>
      </c>
    </row>
    <row r="79" spans="1:5">
      <c r="A79" t="s">
        <v>86</v>
      </c>
      <c r="B79">
        <v>2.679456</v>
      </c>
      <c r="C79">
        <v>-0.299986855348066</v>
      </c>
      <c r="D79">
        <v>-1.62333333333334</v>
      </c>
      <c r="E79">
        <v>4.519541</v>
      </c>
    </row>
    <row r="80" spans="1:5">
      <c r="A80" t="s">
        <v>87</v>
      </c>
      <c r="B80">
        <v>2.620105</v>
      </c>
      <c r="C80">
        <v>-0.216248003171237</v>
      </c>
      <c r="D80">
        <v>-1.26333333333334</v>
      </c>
      <c r="E80">
        <v>2.679456</v>
      </c>
    </row>
    <row r="81" spans="1:5">
      <c r="A81" t="s">
        <v>88</v>
      </c>
      <c r="B81">
        <v>2.477935</v>
      </c>
      <c r="C81">
        <v>-0.382081906704989</v>
      </c>
      <c r="D81">
        <v>-1.53333333333334</v>
      </c>
      <c r="E81">
        <v>2.620105</v>
      </c>
    </row>
    <row r="82" spans="1:5">
      <c r="A82" t="s">
        <v>89</v>
      </c>
      <c r="B82">
        <v>2.491496</v>
      </c>
      <c r="C82">
        <v>-0.348765307824017</v>
      </c>
      <c r="D82">
        <v>-0.89</v>
      </c>
      <c r="E82">
        <v>2.477935</v>
      </c>
    </row>
    <row r="83" spans="1:5">
      <c r="A83" t="s">
        <v>90</v>
      </c>
      <c r="B83">
        <v>2.478649</v>
      </c>
      <c r="C83">
        <v>-0.270513147211382</v>
      </c>
      <c r="D83">
        <v>-0.91666666666667</v>
      </c>
      <c r="E83">
        <v>2.491496</v>
      </c>
    </row>
    <row r="84" spans="1:5">
      <c r="A84" t="s">
        <v>91</v>
      </c>
      <c r="B84">
        <v>2.483468</v>
      </c>
      <c r="C84">
        <v>-0.357046387232351</v>
      </c>
      <c r="D84">
        <v>-1.32333333333334</v>
      </c>
      <c r="E84">
        <v>2.478649</v>
      </c>
    </row>
    <row r="85" spans="1:5">
      <c r="A85" t="s">
        <v>92</v>
      </c>
      <c r="B85">
        <v>2.672817</v>
      </c>
      <c r="C85">
        <v>-0.147261919535068</v>
      </c>
      <c r="D85">
        <v>-0.85666666666667</v>
      </c>
      <c r="E85">
        <v>2.483468</v>
      </c>
    </row>
    <row r="86" spans="1:5">
      <c r="A86" t="s">
        <v>93</v>
      </c>
      <c r="B86">
        <v>2.924564</v>
      </c>
      <c r="C86">
        <v>0.113838518223907</v>
      </c>
      <c r="D86">
        <v>-1.57666666666667</v>
      </c>
      <c r="E86">
        <v>2.672817</v>
      </c>
    </row>
    <row r="87" spans="1:5">
      <c r="A87" t="s">
        <v>94</v>
      </c>
      <c r="B87">
        <v>3.246343</v>
      </c>
      <c r="C87">
        <v>0.253092227087137</v>
      </c>
      <c r="D87">
        <v>-1.60333333333334</v>
      </c>
      <c r="E87">
        <v>2.924564</v>
      </c>
    </row>
    <row r="88" spans="1:5">
      <c r="A88" t="s">
        <v>95</v>
      </c>
      <c r="B88">
        <v>3.392751</v>
      </c>
      <c r="C88">
        <v>0.0950073590242794</v>
      </c>
      <c r="D88">
        <v>-1.39666666666667</v>
      </c>
      <c r="E88">
        <v>3.246343</v>
      </c>
    </row>
    <row r="89" spans="1:5">
      <c r="A89" t="s">
        <v>96</v>
      </c>
      <c r="B89">
        <v>3.4265</v>
      </c>
      <c r="C89">
        <v>0.258966883361111</v>
      </c>
      <c r="D89">
        <v>-1.18333333333334</v>
      </c>
      <c r="E89">
        <v>3.392751</v>
      </c>
    </row>
    <row r="90" spans="1:5">
      <c r="A90" t="s">
        <v>97</v>
      </c>
      <c r="B90">
        <v>3.267092</v>
      </c>
      <c r="C90">
        <v>0.954013389824304</v>
      </c>
      <c r="D90">
        <v>-0.85666666666667</v>
      </c>
      <c r="E90">
        <v>3.4265</v>
      </c>
    </row>
    <row r="91" spans="1:5">
      <c r="A91" t="s">
        <v>98</v>
      </c>
      <c r="B91">
        <v>3.461926</v>
      </c>
      <c r="C91">
        <v>1.1356636138391</v>
      </c>
      <c r="D91">
        <v>-1.2</v>
      </c>
      <c r="E91">
        <v>3.267092</v>
      </c>
    </row>
    <row r="92" spans="1:5">
      <c r="A92" t="s">
        <v>99</v>
      </c>
      <c r="B92">
        <v>3.171715</v>
      </c>
      <c r="C92">
        <v>0.548032032461343</v>
      </c>
      <c r="D92">
        <v>-0.72333333333334</v>
      </c>
      <c r="E92">
        <v>3.461926</v>
      </c>
    </row>
    <row r="93" spans="1:5">
      <c r="A93" t="s">
        <v>100</v>
      </c>
      <c r="B93">
        <v>3.318282</v>
      </c>
      <c r="C93">
        <v>0.734373332988269</v>
      </c>
      <c r="D93">
        <v>-0.80666666666667</v>
      </c>
      <c r="E93">
        <v>3.171715</v>
      </c>
    </row>
    <row r="94" spans="1:5">
      <c r="A94" t="s">
        <v>101</v>
      </c>
      <c r="B94">
        <v>3.14304</v>
      </c>
      <c r="C94">
        <v>1.73063568269533</v>
      </c>
      <c r="D94">
        <v>-1.16333333333334</v>
      </c>
      <c r="E94">
        <v>3.318282</v>
      </c>
    </row>
    <row r="95" spans="1:5">
      <c r="A95" t="s">
        <v>102</v>
      </c>
      <c r="B95">
        <v>3.193649</v>
      </c>
      <c r="C95">
        <v>1.49450426552526</v>
      </c>
      <c r="D95">
        <v>-0.34666666666667</v>
      </c>
      <c r="E95">
        <v>3.14304</v>
      </c>
    </row>
    <row r="96" spans="1:5">
      <c r="A96" t="s">
        <v>103</v>
      </c>
      <c r="B96">
        <v>3.146271</v>
      </c>
      <c r="C96">
        <v>0.735613618119046</v>
      </c>
      <c r="D96">
        <v>-0.12</v>
      </c>
      <c r="E96">
        <v>3.193649</v>
      </c>
    </row>
    <row r="97" spans="1:5">
      <c r="A97" t="s">
        <v>104</v>
      </c>
      <c r="B97">
        <v>3.061725</v>
      </c>
      <c r="C97">
        <v>1.02936421195209</v>
      </c>
      <c r="D97">
        <v>1.23666666666666</v>
      </c>
      <c r="E97">
        <v>3.146271</v>
      </c>
    </row>
    <row r="98" spans="1:5">
      <c r="A98" t="s">
        <v>105</v>
      </c>
      <c r="B98">
        <v>2.609345</v>
      </c>
      <c r="C98">
        <v>-10.5565682400122</v>
      </c>
      <c r="D98">
        <v>1.44</v>
      </c>
      <c r="E98">
        <v>3.061725</v>
      </c>
    </row>
    <row r="99" spans="1:5">
      <c r="A99" t="s">
        <v>106</v>
      </c>
      <c r="B99">
        <v>2.08181</v>
      </c>
      <c r="C99">
        <v>-0.823636377442582</v>
      </c>
      <c r="D99">
        <v>-0.76333333333334</v>
      </c>
      <c r="E99">
        <v>2.609345</v>
      </c>
    </row>
    <row r="100" spans="1:5">
      <c r="A100" t="s">
        <v>107</v>
      </c>
      <c r="B100">
        <v>2.531496</v>
      </c>
      <c r="C100">
        <v>0.150350015142386</v>
      </c>
      <c r="D100">
        <v>-1.24</v>
      </c>
      <c r="E100">
        <v>2.08181</v>
      </c>
    </row>
    <row r="101" spans="1:5">
      <c r="A101" t="s">
        <v>108</v>
      </c>
      <c r="B101">
        <v>2.604466</v>
      </c>
      <c r="C101">
        <v>1.69810992595902</v>
      </c>
      <c r="D101">
        <v>-3.43333333333333</v>
      </c>
      <c r="E101">
        <v>2.531496</v>
      </c>
    </row>
    <row r="102" spans="1:5">
      <c r="A102" t="s">
        <v>109</v>
      </c>
      <c r="B102">
        <v>2.617283</v>
      </c>
      <c r="C102">
        <v>1.3238013744651</v>
      </c>
      <c r="D102">
        <v>-3.03333333333333</v>
      </c>
      <c r="E102">
        <v>2.604466</v>
      </c>
    </row>
    <row r="103" spans="1:5">
      <c r="A103" t="s">
        <v>110</v>
      </c>
      <c r="B103">
        <v>2.46105</v>
      </c>
      <c r="C103">
        <v>2.4973980614142</v>
      </c>
      <c r="D103">
        <v>-1.9</v>
      </c>
      <c r="E103">
        <v>2.617283</v>
      </c>
    </row>
    <row r="104" spans="1:5">
      <c r="A104" t="s">
        <v>111</v>
      </c>
      <c r="B104">
        <v>2.478358</v>
      </c>
      <c r="C104">
        <v>0.491857311701515</v>
      </c>
      <c r="D104">
        <v>-2.16666666666667</v>
      </c>
      <c r="E104">
        <v>2.46105</v>
      </c>
    </row>
    <row r="105" spans="1:5">
      <c r="A105" t="s">
        <v>112</v>
      </c>
      <c r="B105">
        <v>2.438321</v>
      </c>
      <c r="C105">
        <v>0.968037576433467</v>
      </c>
      <c r="D105">
        <v>-1.23333333333334</v>
      </c>
      <c r="E105">
        <v>2.478358</v>
      </c>
    </row>
    <row r="106" spans="1:5">
      <c r="A106" s="3" t="s">
        <v>113</v>
      </c>
      <c r="B106">
        <v>2.3890581030509</v>
      </c>
      <c r="C106">
        <v>0.622335895896242</v>
      </c>
      <c r="D106">
        <v>-1.9</v>
      </c>
      <c r="E106">
        <v>2.438321</v>
      </c>
    </row>
    <row r="107" spans="1:5">
      <c r="A107" s="3" t="s">
        <v>114</v>
      </c>
      <c r="B107">
        <v>1.9784861736087</v>
      </c>
      <c r="C107">
        <v>-1.53117271310865</v>
      </c>
      <c r="D107">
        <v>-0.76666666666667</v>
      </c>
      <c r="E107">
        <v>2.3890581030509</v>
      </c>
    </row>
    <row r="108" spans="1:5">
      <c r="A108" s="3" t="s">
        <v>115</v>
      </c>
      <c r="B108">
        <v>1.78648314082208</v>
      </c>
      <c r="C108">
        <v>-0.496834193714868</v>
      </c>
      <c r="D108">
        <v>-0.33333333333334</v>
      </c>
      <c r="E108">
        <v>1.9784861736087</v>
      </c>
    </row>
    <row r="109" spans="1:5">
      <c r="A109" s="3" t="s">
        <v>116</v>
      </c>
      <c r="B109">
        <v>2.01907375619674</v>
      </c>
      <c r="C109">
        <v>-0.835971506111299</v>
      </c>
      <c r="D109">
        <v>-1.16666666666667</v>
      </c>
      <c r="E109">
        <v>1.78648314082208</v>
      </c>
    </row>
    <row r="110" spans="1:5">
      <c r="A110" s="3" t="s">
        <v>117</v>
      </c>
      <c r="B110">
        <v>2.29080318380554</v>
      </c>
      <c r="C110">
        <v>-0.155423089115203</v>
      </c>
      <c r="D110">
        <v>-1.73333333333334</v>
      </c>
      <c r="E110">
        <v>2.01907375619674</v>
      </c>
    </row>
    <row r="111" spans="1:5">
      <c r="A111" s="3" t="s">
        <v>118</v>
      </c>
      <c r="B111">
        <v>2.16400833031563</v>
      </c>
      <c r="C111">
        <v>0.0399231006472433</v>
      </c>
      <c r="D111">
        <v>-2.9</v>
      </c>
      <c r="E111">
        <v>2.29080318380554</v>
      </c>
    </row>
    <row r="112" spans="1:5">
      <c r="A112" s="3" t="s">
        <v>119</v>
      </c>
      <c r="B112">
        <v>2.09188322770437</v>
      </c>
      <c r="C112">
        <v>-0.680377754020433</v>
      </c>
      <c r="D112">
        <v>-3.06666666666667</v>
      </c>
      <c r="E112">
        <v>2.16400833031563</v>
      </c>
    </row>
    <row r="113" spans="1:5">
      <c r="A113" s="3" t="s">
        <v>120</v>
      </c>
      <c r="B113">
        <v>2.20201168489802</v>
      </c>
      <c r="C113">
        <v>-0.48780742225194</v>
      </c>
      <c r="D113">
        <v>-3.33333333333333</v>
      </c>
      <c r="E113">
        <v>2.09188322770437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2"/>
  <sheetViews>
    <sheetView workbookViewId="0">
      <selection activeCell="A1" sqref="A$1:B$1048576"/>
    </sheetView>
  </sheetViews>
  <sheetFormatPr defaultColWidth="9" defaultRowHeight="13.5"/>
  <cols>
    <col min="1" max="1" width="8.66666666666667" style="1" customWidth="true"/>
    <col min="2" max="2" width="12.8916666666667" style="1" customWidth="true"/>
    <col min="3" max="4" width="14.1083333333333" style="1" customWidth="true"/>
    <col min="5" max="5" width="12.8916666666667" style="1" customWidth="true"/>
    <col min="6" max="9" width="12.8916666666667" style="1"/>
    <col min="10" max="11" width="12.625" style="2" customWidth="true"/>
    <col min="12" max="12" width="15" style="2" customWidth="true"/>
    <col min="13" max="13" width="12.625" style="2" customWidth="true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121</v>
      </c>
      <c r="G1" s="1" t="s">
        <v>122</v>
      </c>
      <c r="H1" s="1" t="s">
        <v>123</v>
      </c>
      <c r="I1" s="1" t="s">
        <v>124</v>
      </c>
      <c r="J1" s="2" t="s">
        <v>125</v>
      </c>
      <c r="K1" s="2" t="s">
        <v>126</v>
      </c>
      <c r="L1" s="2" t="s">
        <v>127</v>
      </c>
      <c r="M1" s="2" t="s">
        <v>128</v>
      </c>
    </row>
    <row r="2" spans="1:13">
      <c r="A2" s="1" t="s">
        <v>7</v>
      </c>
      <c r="B2" s="1">
        <v>11.96177</v>
      </c>
      <c r="C2" s="1">
        <v>-0.508230876440585</v>
      </c>
      <c r="D2" s="1">
        <v>5.70166666666666</v>
      </c>
      <c r="E2" s="1">
        <v>12.54059</v>
      </c>
      <c r="F2" s="1">
        <f t="shared" ref="F2:F65" si="0">ABS(0.08*C2)</f>
        <v>0.0406584701152468</v>
      </c>
      <c r="G2" s="1">
        <f t="shared" ref="G2:G65" si="1">ABS(0.082*D2)</f>
        <v>0.467536666666666</v>
      </c>
      <c r="H2" s="1">
        <f t="shared" ref="H2:H65" si="2">ABS(0.889*E2)</f>
        <v>11.14858451</v>
      </c>
      <c r="I2" s="1">
        <f t="shared" ref="I2:I65" si="3">ABS(B2-0.082*D2-0.08*C2-0.889*E2)</f>
        <v>0.38630729344858</v>
      </c>
      <c r="J2" s="2">
        <f t="shared" ref="J2:J65" si="4">F2/(F2+G2+H2+I2)</f>
        <v>0.00337608374970916</v>
      </c>
      <c r="K2" s="2">
        <f t="shared" ref="K2:K65" si="5">G2/(F2+G2+H2+I2)</f>
        <v>0.0388219954723434</v>
      </c>
      <c r="L2" s="2">
        <f t="shared" ref="L2:L65" si="6">H2/(F2+G2+H2+I2)</f>
        <v>0.925724821661599</v>
      </c>
      <c r="M2" s="2">
        <f t="shared" ref="M2:M65" si="7">I2/(F2+G2+H2+I2)</f>
        <v>0.0320770991163488</v>
      </c>
    </row>
    <row r="3" spans="1:13">
      <c r="A3" s="1" t="s">
        <v>9</v>
      </c>
      <c r="B3" s="1">
        <v>11.7756</v>
      </c>
      <c r="C3" s="1">
        <v>0.449967055017275</v>
      </c>
      <c r="D3" s="1">
        <v>4.56833333333333</v>
      </c>
      <c r="E3" s="1">
        <v>11.96177</v>
      </c>
      <c r="F3" s="1">
        <f t="shared" si="0"/>
        <v>0.035997364401382</v>
      </c>
      <c r="G3" s="1">
        <f t="shared" si="1"/>
        <v>0.374603333333333</v>
      </c>
      <c r="H3" s="1">
        <f t="shared" si="2"/>
        <v>10.63401353</v>
      </c>
      <c r="I3" s="1">
        <f t="shared" si="3"/>
        <v>0.730985772265287</v>
      </c>
      <c r="J3" s="2">
        <f t="shared" si="4"/>
        <v>0.00305694524282262</v>
      </c>
      <c r="K3" s="2">
        <f t="shared" si="5"/>
        <v>0.0318118255828436</v>
      </c>
      <c r="L3" s="2">
        <f t="shared" si="6"/>
        <v>0.903054921192975</v>
      </c>
      <c r="M3" s="2">
        <f t="shared" si="7"/>
        <v>0.0620763079813586</v>
      </c>
    </row>
    <row r="4" spans="1:13">
      <c r="A4" s="1" t="s">
        <v>11</v>
      </c>
      <c r="B4" s="1">
        <v>11.43268</v>
      </c>
      <c r="C4" s="1">
        <v>0.311166897178516</v>
      </c>
      <c r="D4" s="1">
        <v>3.60166666666666</v>
      </c>
      <c r="E4" s="1">
        <v>11.7756</v>
      </c>
      <c r="F4" s="1">
        <f t="shared" si="0"/>
        <v>0.0248933517742813</v>
      </c>
      <c r="G4" s="1">
        <f t="shared" si="1"/>
        <v>0.295336666666666</v>
      </c>
      <c r="H4" s="1">
        <f t="shared" si="2"/>
        <v>10.4685084</v>
      </c>
      <c r="I4" s="1">
        <f t="shared" si="3"/>
        <v>0.643941581559051</v>
      </c>
      <c r="J4" s="2">
        <f t="shared" si="4"/>
        <v>0.00217738551015871</v>
      </c>
      <c r="K4" s="2">
        <f t="shared" si="5"/>
        <v>0.0258326714879334</v>
      </c>
      <c r="L4" s="2">
        <f t="shared" si="6"/>
        <v>0.915665303323455</v>
      </c>
      <c r="M4" s="2">
        <f t="shared" si="7"/>
        <v>0.0563246396784526</v>
      </c>
    </row>
    <row r="5" spans="1:13">
      <c r="A5" s="1" t="s">
        <v>13</v>
      </c>
      <c r="B5" s="1">
        <v>11.45523</v>
      </c>
      <c r="C5" s="1">
        <v>0.662829048134483</v>
      </c>
      <c r="D5" s="1">
        <v>1.80166666666666</v>
      </c>
      <c r="E5" s="1">
        <v>11.43268</v>
      </c>
      <c r="F5" s="1">
        <f t="shared" si="0"/>
        <v>0.0530263238507586</v>
      </c>
      <c r="G5" s="1">
        <f t="shared" si="1"/>
        <v>0.147736666666666</v>
      </c>
      <c r="H5" s="1">
        <f t="shared" si="2"/>
        <v>10.16365252</v>
      </c>
      <c r="I5" s="1">
        <f t="shared" si="3"/>
        <v>1.09081448948258</v>
      </c>
      <c r="J5" s="2">
        <f t="shared" si="4"/>
        <v>0.00462900560274727</v>
      </c>
      <c r="K5" s="2">
        <f t="shared" si="5"/>
        <v>0.0128968747608443</v>
      </c>
      <c r="L5" s="2">
        <f t="shared" si="6"/>
        <v>0.88724997402933</v>
      </c>
      <c r="M5" s="2">
        <f t="shared" si="7"/>
        <v>0.0952241456070786</v>
      </c>
    </row>
    <row r="6" spans="1:13">
      <c r="A6" s="1" t="s">
        <v>14</v>
      </c>
      <c r="B6" s="1">
        <v>11.14167</v>
      </c>
      <c r="C6" s="1">
        <v>1.18945502666623</v>
      </c>
      <c r="D6" s="1">
        <v>-0.43166666666667</v>
      </c>
      <c r="E6" s="1">
        <v>11.45523</v>
      </c>
      <c r="F6" s="1">
        <f t="shared" si="0"/>
        <v>0.0951564021332984</v>
      </c>
      <c r="G6" s="1">
        <f t="shared" si="1"/>
        <v>0.035396666666667</v>
      </c>
      <c r="H6" s="1">
        <f t="shared" si="2"/>
        <v>10.18369947</v>
      </c>
      <c r="I6" s="1">
        <f t="shared" si="3"/>
        <v>0.898210794533368</v>
      </c>
      <c r="J6" s="2">
        <f t="shared" si="4"/>
        <v>0.00848666339451114</v>
      </c>
      <c r="K6" s="2">
        <f t="shared" si="5"/>
        <v>0.00315690367177718</v>
      </c>
      <c r="L6" s="2">
        <f t="shared" si="6"/>
        <v>0.908248184832414</v>
      </c>
      <c r="M6" s="2">
        <f t="shared" si="7"/>
        <v>0.0801082481012975</v>
      </c>
    </row>
    <row r="7" spans="1:13">
      <c r="A7" s="1" t="s">
        <v>15</v>
      </c>
      <c r="B7" s="1">
        <v>10.89675</v>
      </c>
      <c r="C7" s="1">
        <v>0.750196183399332</v>
      </c>
      <c r="D7" s="1">
        <v>-1.23166666666667</v>
      </c>
      <c r="E7" s="1">
        <v>11.14167</v>
      </c>
      <c r="F7" s="1">
        <f t="shared" si="0"/>
        <v>0.0600156946719466</v>
      </c>
      <c r="G7" s="1">
        <f t="shared" si="1"/>
        <v>0.100996666666667</v>
      </c>
      <c r="H7" s="1">
        <f t="shared" si="2"/>
        <v>9.90494463</v>
      </c>
      <c r="I7" s="1">
        <f t="shared" si="3"/>
        <v>1.03278634199472</v>
      </c>
      <c r="J7" s="2">
        <f t="shared" si="4"/>
        <v>0.00540743153251403</v>
      </c>
      <c r="K7" s="2">
        <f t="shared" si="5"/>
        <v>0.00909982901968183</v>
      </c>
      <c r="L7" s="2">
        <f t="shared" si="6"/>
        <v>0.892438389871766</v>
      </c>
      <c r="M7" s="2">
        <f t="shared" si="7"/>
        <v>0.0930543495760381</v>
      </c>
    </row>
    <row r="8" spans="1:13">
      <c r="A8" s="1" t="s">
        <v>16</v>
      </c>
      <c r="B8" s="1">
        <v>9.603716</v>
      </c>
      <c r="C8" s="1">
        <v>0.649309859568703</v>
      </c>
      <c r="D8" s="1">
        <v>-2.365</v>
      </c>
      <c r="E8" s="1">
        <v>10.89675</v>
      </c>
      <c r="F8" s="1">
        <f t="shared" si="0"/>
        <v>0.0519447887654962</v>
      </c>
      <c r="G8" s="1">
        <f t="shared" si="1"/>
        <v>0.19393</v>
      </c>
      <c r="H8" s="1">
        <f t="shared" si="2"/>
        <v>9.68721075</v>
      </c>
      <c r="I8" s="1">
        <f t="shared" si="3"/>
        <v>0.0584904612345039</v>
      </c>
      <c r="J8" s="2">
        <f t="shared" si="4"/>
        <v>0.00519885839486145</v>
      </c>
      <c r="K8" s="2">
        <f t="shared" si="5"/>
        <v>0.019409350436808</v>
      </c>
      <c r="L8" s="2">
        <f t="shared" si="6"/>
        <v>0.969537813654222</v>
      </c>
      <c r="M8" s="2">
        <f t="shared" si="7"/>
        <v>0.00585397751410827</v>
      </c>
    </row>
    <row r="9" spans="1:13">
      <c r="A9" s="1" t="s">
        <v>17</v>
      </c>
      <c r="B9" s="1">
        <v>8.217649</v>
      </c>
      <c r="C9" s="1">
        <v>-0.300549376205339</v>
      </c>
      <c r="D9" s="1">
        <v>-3.065</v>
      </c>
      <c r="E9" s="1">
        <v>9.603716</v>
      </c>
      <c r="F9" s="1">
        <f t="shared" si="0"/>
        <v>0.0240439500964271</v>
      </c>
      <c r="G9" s="1">
        <f t="shared" si="1"/>
        <v>0.25133</v>
      </c>
      <c r="H9" s="1">
        <f t="shared" si="2"/>
        <v>8.537703524</v>
      </c>
      <c r="I9" s="1">
        <f t="shared" si="3"/>
        <v>0.0446805739035749</v>
      </c>
      <c r="J9" s="2">
        <f t="shared" si="4"/>
        <v>0.00271445098930604</v>
      </c>
      <c r="K9" s="2">
        <f t="shared" si="5"/>
        <v>0.0283739969683128</v>
      </c>
      <c r="L9" s="2">
        <f t="shared" si="6"/>
        <v>0.963867321475069</v>
      </c>
      <c r="M9" s="2">
        <f t="shared" si="7"/>
        <v>0.00504423056731194</v>
      </c>
    </row>
    <row r="10" spans="1:13">
      <c r="A10" s="1" t="s">
        <v>18</v>
      </c>
      <c r="B10" s="1">
        <v>6.645072</v>
      </c>
      <c r="C10" s="1">
        <v>0.00169142603532179</v>
      </c>
      <c r="D10" s="1">
        <v>-4.23166666666667</v>
      </c>
      <c r="E10" s="1">
        <v>8.217649</v>
      </c>
      <c r="F10" s="1">
        <f t="shared" si="0"/>
        <v>0.000135314082825743</v>
      </c>
      <c r="G10" s="1">
        <f t="shared" si="1"/>
        <v>0.346996666666667</v>
      </c>
      <c r="H10" s="1">
        <f t="shared" si="2"/>
        <v>7.305489961</v>
      </c>
      <c r="I10" s="1">
        <f t="shared" si="3"/>
        <v>0.313556608416159</v>
      </c>
      <c r="J10" s="2">
        <f t="shared" si="4"/>
        <v>1.69860720511881e-5</v>
      </c>
      <c r="K10" s="2">
        <f t="shared" si="5"/>
        <v>0.0435587357829748</v>
      </c>
      <c r="L10" s="2">
        <f t="shared" si="6"/>
        <v>0.917063296409304</v>
      </c>
      <c r="M10" s="2">
        <f t="shared" si="7"/>
        <v>0.0393609817356704</v>
      </c>
    </row>
    <row r="11" spans="1:13">
      <c r="A11" s="1" t="s">
        <v>19</v>
      </c>
      <c r="B11" s="1">
        <v>5.111634</v>
      </c>
      <c r="C11" s="1">
        <v>0.249961459608094</v>
      </c>
      <c r="D11" s="1">
        <v>-4.79833333333333</v>
      </c>
      <c r="E11" s="1">
        <v>6.645072</v>
      </c>
      <c r="F11" s="1">
        <f t="shared" si="0"/>
        <v>0.0199969167686475</v>
      </c>
      <c r="G11" s="1">
        <f t="shared" si="1"/>
        <v>0.393463333333333</v>
      </c>
      <c r="H11" s="1">
        <f t="shared" si="2"/>
        <v>5.907469008</v>
      </c>
      <c r="I11" s="1">
        <f t="shared" si="3"/>
        <v>0.422368591435315</v>
      </c>
      <c r="J11" s="2">
        <f t="shared" si="4"/>
        <v>0.00296545061701815</v>
      </c>
      <c r="K11" s="2">
        <f t="shared" si="5"/>
        <v>0.0583487993727478</v>
      </c>
      <c r="L11" s="2">
        <f t="shared" si="6"/>
        <v>0.87605043404769</v>
      </c>
      <c r="M11" s="2">
        <f t="shared" si="7"/>
        <v>0.0626353159625444</v>
      </c>
    </row>
    <row r="12" spans="1:13">
      <c r="A12" s="1" t="s">
        <v>20</v>
      </c>
      <c r="B12" s="1">
        <v>4.633342</v>
      </c>
      <c r="C12" s="1">
        <v>1.57347156068841</v>
      </c>
      <c r="D12" s="1">
        <v>-4.465</v>
      </c>
      <c r="E12" s="1">
        <v>5.111634</v>
      </c>
      <c r="F12" s="1">
        <f t="shared" si="0"/>
        <v>0.125877724855073</v>
      </c>
      <c r="G12" s="1">
        <f t="shared" si="1"/>
        <v>0.36613</v>
      </c>
      <c r="H12" s="1">
        <f t="shared" si="2"/>
        <v>4.544242626</v>
      </c>
      <c r="I12" s="1">
        <f t="shared" si="3"/>
        <v>0.329351649144927</v>
      </c>
      <c r="J12" s="2">
        <f t="shared" si="4"/>
        <v>0.0234601308213082</v>
      </c>
      <c r="K12" s="2">
        <f t="shared" si="5"/>
        <v>0.0682365184745346</v>
      </c>
      <c r="L12" s="2">
        <f t="shared" si="6"/>
        <v>0.846921300909013</v>
      </c>
      <c r="M12" s="2">
        <f t="shared" si="7"/>
        <v>0.0613820497951445</v>
      </c>
    </row>
    <row r="13" spans="1:13">
      <c r="A13" s="1" t="s">
        <v>21</v>
      </c>
      <c r="B13" s="1">
        <v>4.386096</v>
      </c>
      <c r="C13" s="1">
        <v>0.0247182395398226</v>
      </c>
      <c r="D13" s="1">
        <v>-4.79833333333333</v>
      </c>
      <c r="E13" s="1">
        <v>4.633342</v>
      </c>
      <c r="F13" s="1">
        <f t="shared" si="0"/>
        <v>0.00197745916318581</v>
      </c>
      <c r="G13" s="1">
        <f t="shared" si="1"/>
        <v>0.393463333333333</v>
      </c>
      <c r="H13" s="1">
        <f t="shared" si="2"/>
        <v>4.119041038</v>
      </c>
      <c r="I13" s="1">
        <f t="shared" si="3"/>
        <v>0.658540836170148</v>
      </c>
      <c r="J13" s="2">
        <f t="shared" si="4"/>
        <v>0.00038226377315683</v>
      </c>
      <c r="K13" s="2">
        <f t="shared" si="5"/>
        <v>0.0760606242591372</v>
      </c>
      <c r="L13" s="2">
        <f t="shared" si="6"/>
        <v>0.796254202507522</v>
      </c>
      <c r="M13" s="2">
        <f t="shared" si="7"/>
        <v>0.127302909460184</v>
      </c>
    </row>
    <row r="14" spans="1:13">
      <c r="A14" s="1" t="s">
        <v>22</v>
      </c>
      <c r="B14" s="1">
        <v>4.239739</v>
      </c>
      <c r="C14" s="1">
        <v>-0.433012313299841</v>
      </c>
      <c r="D14" s="1">
        <v>-5.53166666666666</v>
      </c>
      <c r="E14" s="1">
        <v>4.386096</v>
      </c>
      <c r="F14" s="1">
        <f t="shared" si="0"/>
        <v>0.0346409850639873</v>
      </c>
      <c r="G14" s="1">
        <f t="shared" si="1"/>
        <v>0.453596666666666</v>
      </c>
      <c r="H14" s="1">
        <f t="shared" si="2"/>
        <v>3.899239344</v>
      </c>
      <c r="I14" s="1">
        <f t="shared" si="3"/>
        <v>0.828737307730653</v>
      </c>
      <c r="J14" s="2">
        <f t="shared" si="4"/>
        <v>0.00664102029722986</v>
      </c>
      <c r="K14" s="2">
        <f t="shared" si="5"/>
        <v>0.0869589783467436</v>
      </c>
      <c r="L14" s="2">
        <f t="shared" si="6"/>
        <v>0.747522842650961</v>
      </c>
      <c r="M14" s="2">
        <f t="shared" si="7"/>
        <v>0.158877158705065</v>
      </c>
    </row>
    <row r="15" spans="1:13">
      <c r="A15" s="1" t="s">
        <v>23</v>
      </c>
      <c r="B15" s="1">
        <v>2.891383</v>
      </c>
      <c r="C15" s="1">
        <v>-0.216577356192004</v>
      </c>
      <c r="D15" s="1">
        <v>-4.53166666666666</v>
      </c>
      <c r="E15" s="1">
        <v>4.239739</v>
      </c>
      <c r="F15" s="1">
        <f t="shared" si="0"/>
        <v>0.0173261884953603</v>
      </c>
      <c r="G15" s="1">
        <f t="shared" si="1"/>
        <v>0.371596666666666</v>
      </c>
      <c r="H15" s="1">
        <f t="shared" si="2"/>
        <v>3.769127971</v>
      </c>
      <c r="I15" s="1">
        <f t="shared" si="3"/>
        <v>0.488822115837974</v>
      </c>
      <c r="J15" s="2">
        <f t="shared" si="4"/>
        <v>0.00372856945124546</v>
      </c>
      <c r="K15" s="2">
        <f t="shared" si="5"/>
        <v>0.079967038329809</v>
      </c>
      <c r="L15" s="2">
        <f t="shared" si="6"/>
        <v>0.811110615255553</v>
      </c>
      <c r="M15" s="2">
        <f t="shared" si="7"/>
        <v>0.105193776963393</v>
      </c>
    </row>
    <row r="16" spans="1:13">
      <c r="A16" s="1" t="s">
        <v>24</v>
      </c>
      <c r="B16" s="1">
        <v>2.708397</v>
      </c>
      <c r="C16" s="1">
        <v>0.541995885196655</v>
      </c>
      <c r="D16" s="1">
        <v>-4.19833333333333</v>
      </c>
      <c r="E16" s="1">
        <v>2.891383</v>
      </c>
      <c r="F16" s="1">
        <f t="shared" si="0"/>
        <v>0.0433596708157324</v>
      </c>
      <c r="G16" s="1">
        <f t="shared" si="1"/>
        <v>0.344263333333333</v>
      </c>
      <c r="H16" s="1">
        <f t="shared" si="2"/>
        <v>2.570439487</v>
      </c>
      <c r="I16" s="1">
        <f t="shared" si="3"/>
        <v>0.438861175517602</v>
      </c>
      <c r="J16" s="2">
        <f t="shared" si="4"/>
        <v>0.0127643936309821</v>
      </c>
      <c r="K16" s="2">
        <f t="shared" si="5"/>
        <v>0.101345619482569</v>
      </c>
      <c r="L16" s="2">
        <f t="shared" si="6"/>
        <v>0.756696275581112</v>
      </c>
      <c r="M16" s="2">
        <f t="shared" si="7"/>
        <v>0.129193711305337</v>
      </c>
    </row>
    <row r="17" spans="1:13">
      <c r="A17" s="1" t="s">
        <v>25</v>
      </c>
      <c r="B17" s="1">
        <v>2.50753</v>
      </c>
      <c r="C17" s="1">
        <v>-0.098070853950638</v>
      </c>
      <c r="D17" s="1">
        <v>-3.265</v>
      </c>
      <c r="E17" s="1">
        <v>2.708397</v>
      </c>
      <c r="F17" s="1">
        <f t="shared" si="0"/>
        <v>0.00784566831605104</v>
      </c>
      <c r="G17" s="1">
        <f t="shared" si="1"/>
        <v>0.26773</v>
      </c>
      <c r="H17" s="1">
        <f t="shared" si="2"/>
        <v>2.407764933</v>
      </c>
      <c r="I17" s="1">
        <f t="shared" si="3"/>
        <v>0.375340735316051</v>
      </c>
      <c r="J17" s="2">
        <f t="shared" si="4"/>
        <v>0.00256504926554064</v>
      </c>
      <c r="K17" s="2">
        <f t="shared" si="5"/>
        <v>0.0875311843680964</v>
      </c>
      <c r="L17" s="2">
        <f t="shared" si="6"/>
        <v>0.787190513821612</v>
      </c>
      <c r="M17" s="2">
        <f t="shared" si="7"/>
        <v>0.122713252544751</v>
      </c>
    </row>
    <row r="18" spans="1:13">
      <c r="A18" s="1" t="s">
        <v>26</v>
      </c>
      <c r="B18" s="1">
        <v>2.3823</v>
      </c>
      <c r="C18" s="1">
        <v>0.110817714119626</v>
      </c>
      <c r="D18" s="1">
        <v>-3.265</v>
      </c>
      <c r="E18" s="1">
        <v>2.50753</v>
      </c>
      <c r="F18" s="1">
        <f t="shared" si="0"/>
        <v>0.00886541712957008</v>
      </c>
      <c r="G18" s="1">
        <f t="shared" si="1"/>
        <v>0.26773</v>
      </c>
      <c r="H18" s="1">
        <f t="shared" si="2"/>
        <v>2.22919417</v>
      </c>
      <c r="I18" s="1">
        <f t="shared" si="3"/>
        <v>0.41197041287043</v>
      </c>
      <c r="J18" s="2">
        <f t="shared" si="4"/>
        <v>0.00303843260911455</v>
      </c>
      <c r="K18" s="2">
        <f t="shared" si="5"/>
        <v>0.0917587464356219</v>
      </c>
      <c r="L18" s="2">
        <f t="shared" si="6"/>
        <v>0.764008749862909</v>
      </c>
      <c r="M18" s="2">
        <f t="shared" si="7"/>
        <v>0.141194071092355</v>
      </c>
    </row>
    <row r="19" spans="1:13">
      <c r="A19" s="1" t="s">
        <v>27</v>
      </c>
      <c r="B19" s="1">
        <v>2.355345</v>
      </c>
      <c r="C19" s="1">
        <v>0.127823571444984</v>
      </c>
      <c r="D19" s="1">
        <v>-3.09833333333333</v>
      </c>
      <c r="E19" s="1">
        <v>2.3823</v>
      </c>
      <c r="F19" s="1">
        <f t="shared" si="0"/>
        <v>0.0102258857155987</v>
      </c>
      <c r="G19" s="1">
        <f t="shared" si="1"/>
        <v>0.254063333333333</v>
      </c>
      <c r="H19" s="1">
        <f t="shared" si="2"/>
        <v>2.1178647</v>
      </c>
      <c r="I19" s="1">
        <f t="shared" si="3"/>
        <v>0.481317747617735</v>
      </c>
      <c r="J19" s="2">
        <f t="shared" si="4"/>
        <v>0.00357114960648539</v>
      </c>
      <c r="K19" s="2">
        <f t="shared" si="5"/>
        <v>0.0887256319979885</v>
      </c>
      <c r="L19" s="2">
        <f t="shared" si="6"/>
        <v>0.739614337607671</v>
      </c>
      <c r="M19" s="2">
        <f t="shared" si="7"/>
        <v>0.168088880787855</v>
      </c>
    </row>
    <row r="20" spans="1:13">
      <c r="A20" s="1" t="s">
        <v>28</v>
      </c>
      <c r="B20" s="1">
        <v>2.408271</v>
      </c>
      <c r="C20" s="1">
        <v>0.188061438991482</v>
      </c>
      <c r="D20" s="1">
        <v>-2.43166666666667</v>
      </c>
      <c r="E20" s="1">
        <v>2.355345</v>
      </c>
      <c r="F20" s="1">
        <f t="shared" si="0"/>
        <v>0.0150449151193186</v>
      </c>
      <c r="G20" s="1">
        <f t="shared" si="1"/>
        <v>0.199396666666667</v>
      </c>
      <c r="H20" s="1">
        <f t="shared" si="2"/>
        <v>2.093901705</v>
      </c>
      <c r="I20" s="1">
        <f t="shared" si="3"/>
        <v>0.498721046547348</v>
      </c>
      <c r="J20" s="2">
        <f t="shared" si="4"/>
        <v>0.00535966167239674</v>
      </c>
      <c r="K20" s="2">
        <f t="shared" si="5"/>
        <v>0.0710338784540385</v>
      </c>
      <c r="L20" s="2">
        <f t="shared" si="6"/>
        <v>0.745940048518066</v>
      </c>
      <c r="M20" s="2">
        <f t="shared" si="7"/>
        <v>0.177666411355499</v>
      </c>
    </row>
    <row r="21" spans="1:13">
      <c r="A21" s="1" t="s">
        <v>29</v>
      </c>
      <c r="B21" s="1">
        <v>2.606994</v>
      </c>
      <c r="C21" s="1">
        <v>0.103498147993086</v>
      </c>
      <c r="D21" s="1">
        <v>-2.69833333333333</v>
      </c>
      <c r="E21" s="1">
        <v>2.408271</v>
      </c>
      <c r="F21" s="1">
        <f t="shared" si="0"/>
        <v>0.00827985183944688</v>
      </c>
      <c r="G21" s="1">
        <f t="shared" si="1"/>
        <v>0.221263333333333</v>
      </c>
      <c r="H21" s="1">
        <f t="shared" si="2"/>
        <v>2.140952919</v>
      </c>
      <c r="I21" s="1">
        <f t="shared" si="3"/>
        <v>0.679024562493886</v>
      </c>
      <c r="J21" s="2">
        <f t="shared" si="4"/>
        <v>0.00271513222715664</v>
      </c>
      <c r="K21" s="2">
        <f t="shared" si="5"/>
        <v>0.0725567581003441</v>
      </c>
      <c r="L21" s="2">
        <f t="shared" si="6"/>
        <v>0.702062111728597</v>
      </c>
      <c r="M21" s="2">
        <f t="shared" si="7"/>
        <v>0.222665997943902</v>
      </c>
    </row>
    <row r="22" spans="1:13">
      <c r="A22" s="1" t="s">
        <v>30</v>
      </c>
      <c r="B22" s="1">
        <v>2.49754</v>
      </c>
      <c r="C22" s="1">
        <v>-0.146793008715384</v>
      </c>
      <c r="D22" s="1">
        <v>-1.79833333333334</v>
      </c>
      <c r="E22" s="1">
        <v>2.606994</v>
      </c>
      <c r="F22" s="1">
        <f t="shared" si="0"/>
        <v>0.0117434406972307</v>
      </c>
      <c r="G22" s="1">
        <f t="shared" si="1"/>
        <v>0.147463333333334</v>
      </c>
      <c r="H22" s="1">
        <f t="shared" si="2"/>
        <v>2.317617666</v>
      </c>
      <c r="I22" s="1">
        <f t="shared" si="3"/>
        <v>0.339129108030565</v>
      </c>
      <c r="J22" s="2">
        <f t="shared" si="4"/>
        <v>0.00417032472191043</v>
      </c>
      <c r="K22" s="2">
        <f t="shared" si="5"/>
        <v>0.0523671043632332</v>
      </c>
      <c r="L22" s="2">
        <f t="shared" si="6"/>
        <v>0.823031213563786</v>
      </c>
      <c r="M22" s="2">
        <f t="shared" si="7"/>
        <v>0.12043135735107</v>
      </c>
    </row>
    <row r="23" spans="1:13">
      <c r="A23" s="1" t="s">
        <v>31</v>
      </c>
      <c r="B23" s="1">
        <v>2.437924</v>
      </c>
      <c r="C23" s="1">
        <v>-0.488491424640358</v>
      </c>
      <c r="D23" s="1">
        <v>-2.565</v>
      </c>
      <c r="E23" s="1">
        <v>2.49754</v>
      </c>
      <c r="F23" s="1">
        <f t="shared" si="0"/>
        <v>0.0390793139712286</v>
      </c>
      <c r="G23" s="1">
        <f t="shared" si="1"/>
        <v>0.21033</v>
      </c>
      <c r="H23" s="1">
        <f t="shared" si="2"/>
        <v>2.22031306</v>
      </c>
      <c r="I23" s="1">
        <f t="shared" si="3"/>
        <v>0.467020253971229</v>
      </c>
      <c r="J23" s="2">
        <f t="shared" si="4"/>
        <v>0.0133070271801817</v>
      </c>
      <c r="K23" s="2">
        <f t="shared" si="5"/>
        <v>0.0716201678685618</v>
      </c>
      <c r="L23" s="2">
        <f t="shared" si="6"/>
        <v>0.756046184937765</v>
      </c>
      <c r="M23" s="2">
        <f t="shared" si="7"/>
        <v>0.159026620013492</v>
      </c>
    </row>
    <row r="24" spans="1:13">
      <c r="A24" s="1" t="s">
        <v>32</v>
      </c>
      <c r="B24" s="1">
        <v>2.353384</v>
      </c>
      <c r="C24" s="1">
        <v>-0.716828747657416</v>
      </c>
      <c r="D24" s="1">
        <v>-3.49833333333333</v>
      </c>
      <c r="E24" s="1">
        <v>2.437924</v>
      </c>
      <c r="F24" s="1">
        <f t="shared" si="0"/>
        <v>0.0573462998125933</v>
      </c>
      <c r="G24" s="1">
        <f t="shared" si="1"/>
        <v>0.286863333333333</v>
      </c>
      <c r="H24" s="1">
        <f t="shared" si="2"/>
        <v>2.167314436</v>
      </c>
      <c r="I24" s="1">
        <f t="shared" si="3"/>
        <v>0.530279197145926</v>
      </c>
      <c r="J24" s="2">
        <f t="shared" si="4"/>
        <v>0.0188527313544843</v>
      </c>
      <c r="K24" s="2">
        <f t="shared" si="5"/>
        <v>0.0943069975998275</v>
      </c>
      <c r="L24" s="2">
        <f t="shared" si="6"/>
        <v>0.712509733952022</v>
      </c>
      <c r="M24" s="2">
        <f t="shared" si="7"/>
        <v>0.174330537093666</v>
      </c>
    </row>
    <row r="25" spans="1:13">
      <c r="A25" s="1" t="s">
        <v>33</v>
      </c>
      <c r="B25" s="1">
        <v>2.294505</v>
      </c>
      <c r="C25" s="1">
        <v>-0.69840731850217</v>
      </c>
      <c r="D25" s="1">
        <v>-3.6</v>
      </c>
      <c r="E25" s="1">
        <v>2.353384</v>
      </c>
      <c r="F25" s="1">
        <f t="shared" si="0"/>
        <v>0.0558725854801736</v>
      </c>
      <c r="G25" s="1">
        <f t="shared" si="1"/>
        <v>0.2952</v>
      </c>
      <c r="H25" s="1">
        <f t="shared" si="2"/>
        <v>2.092158376</v>
      </c>
      <c r="I25" s="1">
        <f t="shared" si="3"/>
        <v>0.553419209480174</v>
      </c>
      <c r="J25" s="2">
        <f t="shared" si="4"/>
        <v>0.0186450143635778</v>
      </c>
      <c r="K25" s="2">
        <f t="shared" si="5"/>
        <v>0.0985099972164573</v>
      </c>
      <c r="L25" s="2">
        <f t="shared" si="6"/>
        <v>0.69816570391649</v>
      </c>
      <c r="M25" s="2">
        <f t="shared" si="7"/>
        <v>0.184679284503475</v>
      </c>
    </row>
    <row r="26" spans="1:13">
      <c r="A26" s="1" t="s">
        <v>34</v>
      </c>
      <c r="B26" s="1">
        <v>2.109078</v>
      </c>
      <c r="C26" s="1">
        <v>-0.622146459942563</v>
      </c>
      <c r="D26" s="1">
        <v>-4.06666666666666</v>
      </c>
      <c r="E26" s="1">
        <v>2.294505</v>
      </c>
      <c r="F26" s="1">
        <f t="shared" si="0"/>
        <v>0.049771716795405</v>
      </c>
      <c r="G26" s="1">
        <f t="shared" si="1"/>
        <v>0.333466666666666</v>
      </c>
      <c r="H26" s="1">
        <f t="shared" si="2"/>
        <v>2.039814945</v>
      </c>
      <c r="I26" s="1">
        <f t="shared" si="3"/>
        <v>0.452501438462071</v>
      </c>
      <c r="J26" s="2">
        <f t="shared" si="4"/>
        <v>0.0173085615923232</v>
      </c>
      <c r="K26" s="2">
        <f t="shared" si="5"/>
        <v>0.115966028712909</v>
      </c>
      <c r="L26" s="2">
        <f t="shared" si="6"/>
        <v>0.709363969854729</v>
      </c>
      <c r="M26" s="2">
        <f t="shared" si="7"/>
        <v>0.157361439840039</v>
      </c>
    </row>
    <row r="27" spans="1:13">
      <c r="A27" s="1" t="s">
        <v>35</v>
      </c>
      <c r="B27" s="1">
        <v>2.053287</v>
      </c>
      <c r="C27" s="1">
        <v>-0.418379990173711</v>
      </c>
      <c r="D27" s="1">
        <v>-3.76666666666667</v>
      </c>
      <c r="E27" s="1">
        <v>2.109078</v>
      </c>
      <c r="F27" s="1">
        <f t="shared" si="0"/>
        <v>0.0334703992138969</v>
      </c>
      <c r="G27" s="1">
        <f t="shared" si="1"/>
        <v>0.308866666666667</v>
      </c>
      <c r="H27" s="1">
        <f t="shared" si="2"/>
        <v>1.874970342</v>
      </c>
      <c r="I27" s="1">
        <f t="shared" si="3"/>
        <v>0.520653723880564</v>
      </c>
      <c r="J27" s="2">
        <f t="shared" si="4"/>
        <v>0.0122245706214127</v>
      </c>
      <c r="K27" s="2">
        <f t="shared" si="5"/>
        <v>0.112809003416347</v>
      </c>
      <c r="L27" s="2">
        <f t="shared" si="6"/>
        <v>0.684805317449474</v>
      </c>
      <c r="M27" s="2">
        <f t="shared" si="7"/>
        <v>0.190161108512766</v>
      </c>
    </row>
    <row r="28" spans="1:13">
      <c r="A28" s="1" t="s">
        <v>36</v>
      </c>
      <c r="B28" s="1">
        <v>2.162207</v>
      </c>
      <c r="C28" s="1">
        <v>-0.556799885852754</v>
      </c>
      <c r="D28" s="1">
        <v>-3.63333333333333</v>
      </c>
      <c r="E28" s="1">
        <v>2.053287</v>
      </c>
      <c r="F28" s="1">
        <f t="shared" si="0"/>
        <v>0.0445439908682203</v>
      </c>
      <c r="G28" s="1">
        <f t="shared" si="1"/>
        <v>0.297933333333333</v>
      </c>
      <c r="H28" s="1">
        <f t="shared" si="2"/>
        <v>1.825372143</v>
      </c>
      <c r="I28" s="1">
        <f t="shared" si="3"/>
        <v>0.679312181201554</v>
      </c>
      <c r="J28" s="2">
        <f t="shared" si="4"/>
        <v>0.015645051587852</v>
      </c>
      <c r="K28" s="2">
        <f t="shared" si="5"/>
        <v>0.104642226232724</v>
      </c>
      <c r="L28" s="2">
        <f t="shared" si="6"/>
        <v>0.641119953278311</v>
      </c>
      <c r="M28" s="2">
        <f t="shared" si="7"/>
        <v>0.238592768901113</v>
      </c>
    </row>
    <row r="29" spans="1:13">
      <c r="A29" s="1" t="s">
        <v>37</v>
      </c>
      <c r="B29" s="1">
        <v>2.114374</v>
      </c>
      <c r="C29" s="1">
        <v>-0.0719466361436715</v>
      </c>
      <c r="D29" s="1">
        <v>-2.5</v>
      </c>
      <c r="E29" s="1">
        <v>2.162207</v>
      </c>
      <c r="F29" s="1">
        <f t="shared" si="0"/>
        <v>0.00575573089149372</v>
      </c>
      <c r="G29" s="1">
        <f t="shared" si="1"/>
        <v>0.205</v>
      </c>
      <c r="H29" s="1">
        <f t="shared" si="2"/>
        <v>1.922202023</v>
      </c>
      <c r="I29" s="1">
        <f t="shared" si="3"/>
        <v>0.402927707891494</v>
      </c>
      <c r="J29" s="2">
        <f t="shared" si="4"/>
        <v>0.00226971248435126</v>
      </c>
      <c r="K29" s="2">
        <f t="shared" si="5"/>
        <v>0.0808396132591351</v>
      </c>
      <c r="L29" s="2">
        <f t="shared" si="6"/>
        <v>0.75800033241584</v>
      </c>
      <c r="M29" s="2">
        <f t="shared" si="7"/>
        <v>0.158890341840674</v>
      </c>
    </row>
    <row r="30" spans="1:13">
      <c r="A30" s="1" t="s">
        <v>38</v>
      </c>
      <c r="B30" s="1">
        <v>2.029258</v>
      </c>
      <c r="C30" s="1">
        <v>-1.44580673028134</v>
      </c>
      <c r="D30" s="1">
        <v>-2.33333333333333</v>
      </c>
      <c r="E30" s="1">
        <v>2.114374</v>
      </c>
      <c r="F30" s="1">
        <f t="shared" si="0"/>
        <v>0.115664538422507</v>
      </c>
      <c r="G30" s="1">
        <f t="shared" si="1"/>
        <v>0.191333333333333</v>
      </c>
      <c r="H30" s="1">
        <f t="shared" si="2"/>
        <v>1.879678486</v>
      </c>
      <c r="I30" s="1">
        <f t="shared" si="3"/>
        <v>0.456577385755841</v>
      </c>
      <c r="J30" s="2">
        <f t="shared" si="4"/>
        <v>0.0437583938758909</v>
      </c>
      <c r="K30" s="2">
        <f t="shared" si="5"/>
        <v>0.0723855338531133</v>
      </c>
      <c r="L30" s="2">
        <f t="shared" si="6"/>
        <v>0.711122982654992</v>
      </c>
      <c r="M30" s="2">
        <f t="shared" si="7"/>
        <v>0.172733089616004</v>
      </c>
    </row>
    <row r="31" spans="1:13">
      <c r="A31" s="1" t="s">
        <v>39</v>
      </c>
      <c r="B31" s="1">
        <v>2.307176</v>
      </c>
      <c r="C31" s="1">
        <v>-0.488927690853202</v>
      </c>
      <c r="D31" s="1">
        <v>-2.16666666666667</v>
      </c>
      <c r="E31" s="1">
        <v>2.029258</v>
      </c>
      <c r="F31" s="1">
        <f t="shared" si="0"/>
        <v>0.0391142152682562</v>
      </c>
      <c r="G31" s="1">
        <f t="shared" si="1"/>
        <v>0.177666666666667</v>
      </c>
      <c r="H31" s="1">
        <f t="shared" si="2"/>
        <v>1.804010362</v>
      </c>
      <c r="I31" s="1">
        <f t="shared" si="3"/>
        <v>0.719946519934923</v>
      </c>
      <c r="J31" s="2">
        <f t="shared" si="4"/>
        <v>0.0142714183691285</v>
      </c>
      <c r="K31" s="2">
        <f t="shared" si="5"/>
        <v>0.0648243947337035</v>
      </c>
      <c r="L31" s="2">
        <f t="shared" si="6"/>
        <v>0.658220711876056</v>
      </c>
      <c r="M31" s="2">
        <f t="shared" si="7"/>
        <v>0.262683475021112</v>
      </c>
    </row>
    <row r="32" spans="1:13">
      <c r="A32" s="1" t="s">
        <v>40</v>
      </c>
      <c r="B32" s="1">
        <v>2.522129</v>
      </c>
      <c r="C32" s="1">
        <v>-0.303071411240552</v>
      </c>
      <c r="D32" s="1">
        <v>-0.33333333333334</v>
      </c>
      <c r="E32" s="1">
        <v>2.307176</v>
      </c>
      <c r="F32" s="1">
        <f t="shared" si="0"/>
        <v>0.0242457128992442</v>
      </c>
      <c r="G32" s="1">
        <f t="shared" si="1"/>
        <v>0.0273333333333339</v>
      </c>
      <c r="H32" s="1">
        <f t="shared" si="2"/>
        <v>2.051079464</v>
      </c>
      <c r="I32" s="1">
        <f t="shared" si="3"/>
        <v>0.522628582232578</v>
      </c>
      <c r="J32" s="2">
        <f t="shared" si="4"/>
        <v>0.009235451988787</v>
      </c>
      <c r="K32" s="2">
        <f t="shared" si="5"/>
        <v>0.0104115597154244</v>
      </c>
      <c r="L32" s="2">
        <f t="shared" si="6"/>
        <v>0.781278158067668</v>
      </c>
      <c r="M32" s="2">
        <f t="shared" si="7"/>
        <v>0.199074830228121</v>
      </c>
    </row>
    <row r="33" spans="1:13">
      <c r="A33" s="1" t="s">
        <v>41</v>
      </c>
      <c r="B33" s="1">
        <v>2.230145</v>
      </c>
      <c r="C33" s="1">
        <v>-0.415989205017197</v>
      </c>
      <c r="D33" s="1">
        <v>-0.23333333333334</v>
      </c>
      <c r="E33" s="1">
        <v>2.522129</v>
      </c>
      <c r="F33" s="1">
        <f t="shared" si="0"/>
        <v>0.0332791364013758</v>
      </c>
      <c r="G33" s="1">
        <f t="shared" si="1"/>
        <v>0.0191333333333339</v>
      </c>
      <c r="H33" s="1">
        <f t="shared" si="2"/>
        <v>2.242172681</v>
      </c>
      <c r="I33" s="1">
        <f t="shared" si="3"/>
        <v>0.0403847887347095</v>
      </c>
      <c r="J33" s="2">
        <f t="shared" si="4"/>
        <v>0.0142524902949876</v>
      </c>
      <c r="K33" s="2">
        <f t="shared" si="5"/>
        <v>0.00819425252972704</v>
      </c>
      <c r="L33" s="2">
        <f t="shared" si="6"/>
        <v>0.960257621778846</v>
      </c>
      <c r="M33" s="2">
        <f t="shared" si="7"/>
        <v>0.0172956353964395</v>
      </c>
    </row>
    <row r="34" spans="1:13">
      <c r="A34" s="1" t="s">
        <v>42</v>
      </c>
      <c r="B34" s="1">
        <v>2.334793</v>
      </c>
      <c r="C34" s="1">
        <v>-0.954624966125727</v>
      </c>
      <c r="D34" s="1">
        <v>1.4</v>
      </c>
      <c r="E34" s="1">
        <v>2.230145</v>
      </c>
      <c r="F34" s="1">
        <f t="shared" si="0"/>
        <v>0.0763699972900582</v>
      </c>
      <c r="G34" s="1">
        <f t="shared" si="1"/>
        <v>0.1148</v>
      </c>
      <c r="H34" s="1">
        <f t="shared" si="2"/>
        <v>1.982598905</v>
      </c>
      <c r="I34" s="1">
        <f t="shared" si="3"/>
        <v>0.313764092290058</v>
      </c>
      <c r="J34" s="2">
        <f t="shared" si="4"/>
        <v>0.030701099224193</v>
      </c>
      <c r="K34" s="2">
        <f t="shared" si="5"/>
        <v>0.0461501416263135</v>
      </c>
      <c r="L34" s="2">
        <f t="shared" si="6"/>
        <v>0.797014113710139</v>
      </c>
      <c r="M34" s="2">
        <f t="shared" si="7"/>
        <v>0.126134645439354</v>
      </c>
    </row>
    <row r="35" spans="1:13">
      <c r="A35" s="1" t="s">
        <v>43</v>
      </c>
      <c r="B35" s="1">
        <v>2.308925</v>
      </c>
      <c r="C35" s="1">
        <v>-1.16453459525534</v>
      </c>
      <c r="D35" s="1">
        <v>2.26666666666666</v>
      </c>
      <c r="E35" s="1">
        <v>2.334793</v>
      </c>
      <c r="F35" s="1">
        <f t="shared" si="0"/>
        <v>0.0931627676204272</v>
      </c>
      <c r="G35" s="1">
        <f t="shared" si="1"/>
        <v>0.185866666666666</v>
      </c>
      <c r="H35" s="1">
        <f t="shared" si="2"/>
        <v>2.075630977</v>
      </c>
      <c r="I35" s="1">
        <f t="shared" si="3"/>
        <v>0.140590123953761</v>
      </c>
      <c r="J35" s="2">
        <f t="shared" si="4"/>
        <v>0.0373360375259612</v>
      </c>
      <c r="K35" s="2">
        <f t="shared" si="5"/>
        <v>0.0744881782577096</v>
      </c>
      <c r="L35" s="2">
        <f t="shared" si="6"/>
        <v>0.831832694827836</v>
      </c>
      <c r="M35" s="2">
        <f t="shared" si="7"/>
        <v>0.0563430893884932</v>
      </c>
    </row>
    <row r="36" spans="1:13">
      <c r="A36" s="1" t="s">
        <v>44</v>
      </c>
      <c r="B36" s="1">
        <v>2.1613</v>
      </c>
      <c r="C36" s="1">
        <v>-1.74421235249155</v>
      </c>
      <c r="D36" s="1">
        <v>0.16666666666666</v>
      </c>
      <c r="E36" s="1">
        <v>2.308925</v>
      </c>
      <c r="F36" s="1">
        <f t="shared" si="0"/>
        <v>0.139536988199324</v>
      </c>
      <c r="G36" s="1">
        <f t="shared" si="1"/>
        <v>0.0136666666666661</v>
      </c>
      <c r="H36" s="1">
        <f t="shared" si="2"/>
        <v>2.052634325</v>
      </c>
      <c r="I36" s="1">
        <f t="shared" si="3"/>
        <v>0.234535996532658</v>
      </c>
      <c r="J36" s="2">
        <f t="shared" si="4"/>
        <v>0.0571785265491333</v>
      </c>
      <c r="K36" s="2">
        <f t="shared" si="5"/>
        <v>0.00560023455373611</v>
      </c>
      <c r="L36" s="2">
        <f t="shared" si="6"/>
        <v>0.841114659003679</v>
      </c>
      <c r="M36" s="2">
        <f t="shared" si="7"/>
        <v>0.096106579893452</v>
      </c>
    </row>
    <row r="37" spans="1:13">
      <c r="A37" s="1" t="s">
        <v>45</v>
      </c>
      <c r="B37" s="1">
        <v>2.080279</v>
      </c>
      <c r="C37" s="1">
        <v>-0.791777663796899</v>
      </c>
      <c r="D37" s="1">
        <v>-1.16666666666667</v>
      </c>
      <c r="E37" s="1">
        <v>2.1613</v>
      </c>
      <c r="F37" s="1">
        <f t="shared" si="0"/>
        <v>0.0633422131037519</v>
      </c>
      <c r="G37" s="1">
        <f t="shared" si="1"/>
        <v>0.095666666666667</v>
      </c>
      <c r="H37" s="1">
        <f t="shared" si="2"/>
        <v>1.9213957</v>
      </c>
      <c r="I37" s="1">
        <f t="shared" si="3"/>
        <v>0.317892179770419</v>
      </c>
      <c r="J37" s="2">
        <f t="shared" si="4"/>
        <v>0.0264113324807556</v>
      </c>
      <c r="K37" s="2">
        <f t="shared" si="5"/>
        <v>0.0398894199752756</v>
      </c>
      <c r="L37" s="2">
        <f t="shared" si="6"/>
        <v>0.801150104696742</v>
      </c>
      <c r="M37" s="2">
        <f t="shared" si="7"/>
        <v>0.132549142847226</v>
      </c>
    </row>
    <row r="38" spans="1:13">
      <c r="A38" s="1" t="s">
        <v>46</v>
      </c>
      <c r="B38" s="1">
        <v>1.664585</v>
      </c>
      <c r="C38" s="1">
        <v>-1.52711682241388</v>
      </c>
      <c r="D38" s="1">
        <v>-2.26666666666667</v>
      </c>
      <c r="E38" s="1">
        <v>2.080279</v>
      </c>
      <c r="F38" s="1">
        <f t="shared" si="0"/>
        <v>0.12216934579311</v>
      </c>
      <c r="G38" s="1">
        <f t="shared" si="1"/>
        <v>0.185866666666667</v>
      </c>
      <c r="H38" s="1">
        <f t="shared" si="2"/>
        <v>1.849368031</v>
      </c>
      <c r="I38" s="1">
        <f t="shared" si="3"/>
        <v>0.123252981459777</v>
      </c>
      <c r="J38" s="2">
        <f t="shared" si="4"/>
        <v>0.0535676098853223</v>
      </c>
      <c r="K38" s="2">
        <f t="shared" si="5"/>
        <v>0.0814969829464924</v>
      </c>
      <c r="L38" s="2">
        <f t="shared" si="6"/>
        <v>0.810892655402771</v>
      </c>
      <c r="M38" s="2">
        <f t="shared" si="7"/>
        <v>0.0540427517654149</v>
      </c>
    </row>
    <row r="39" spans="1:13">
      <c r="A39" s="1" t="s">
        <v>47</v>
      </c>
      <c r="B39" s="1">
        <v>1.553532</v>
      </c>
      <c r="C39" s="1">
        <v>-1.33141526054494</v>
      </c>
      <c r="D39" s="1">
        <v>-2.66666666666667</v>
      </c>
      <c r="E39" s="1">
        <v>1.664585</v>
      </c>
      <c r="F39" s="1">
        <f t="shared" si="0"/>
        <v>0.106513220843595</v>
      </c>
      <c r="G39" s="1">
        <f t="shared" si="1"/>
        <v>0.218666666666667</v>
      </c>
      <c r="H39" s="1">
        <f t="shared" si="2"/>
        <v>1.479816065</v>
      </c>
      <c r="I39" s="1">
        <f t="shared" si="3"/>
        <v>0.398895822510262</v>
      </c>
      <c r="J39" s="2">
        <f t="shared" si="4"/>
        <v>0.0483296058594362</v>
      </c>
      <c r="K39" s="2">
        <f t="shared" si="5"/>
        <v>0.099218423129979</v>
      </c>
      <c r="L39" s="2">
        <f t="shared" si="6"/>
        <v>0.671455868102334</v>
      </c>
      <c r="M39" s="2">
        <f t="shared" si="7"/>
        <v>0.180996102908251</v>
      </c>
    </row>
    <row r="40" spans="1:13">
      <c r="A40" s="1" t="s">
        <v>48</v>
      </c>
      <c r="B40" s="1">
        <v>1.620255</v>
      </c>
      <c r="C40" s="1">
        <v>-0.706929962378311</v>
      </c>
      <c r="D40" s="1">
        <v>-2.63333333333334</v>
      </c>
      <c r="E40" s="1">
        <v>1.553532</v>
      </c>
      <c r="F40" s="1">
        <f t="shared" si="0"/>
        <v>0.0565543969902649</v>
      </c>
      <c r="G40" s="1">
        <f t="shared" si="1"/>
        <v>0.215933333333334</v>
      </c>
      <c r="H40" s="1">
        <f t="shared" si="2"/>
        <v>1.381089948</v>
      </c>
      <c r="I40" s="1">
        <f t="shared" si="3"/>
        <v>0.511652782323599</v>
      </c>
      <c r="J40" s="2">
        <f t="shared" si="4"/>
        <v>0.0261193429605459</v>
      </c>
      <c r="K40" s="2">
        <f t="shared" si="5"/>
        <v>0.0997276443583702</v>
      </c>
      <c r="L40" s="2">
        <f t="shared" si="6"/>
        <v>0.637848937146019</v>
      </c>
      <c r="M40" s="2">
        <f t="shared" si="7"/>
        <v>0.236304075535065</v>
      </c>
    </row>
    <row r="41" spans="1:13">
      <c r="A41" s="1" t="s">
        <v>49</v>
      </c>
      <c r="B41" s="1">
        <v>1.739782</v>
      </c>
      <c r="C41" s="1">
        <v>-0.145122777563955</v>
      </c>
      <c r="D41" s="1">
        <v>-1.8</v>
      </c>
      <c r="E41" s="1">
        <v>1.620255</v>
      </c>
      <c r="F41" s="1">
        <f t="shared" si="0"/>
        <v>0.0116098222051164</v>
      </c>
      <c r="G41" s="1">
        <f t="shared" si="1"/>
        <v>0.1476</v>
      </c>
      <c r="H41" s="1">
        <f t="shared" si="2"/>
        <v>1.440406695</v>
      </c>
      <c r="I41" s="1">
        <f t="shared" si="3"/>
        <v>0.458585127205116</v>
      </c>
      <c r="J41" s="2">
        <f t="shared" si="4"/>
        <v>0.00564076033883606</v>
      </c>
      <c r="K41" s="2">
        <f t="shared" si="5"/>
        <v>0.07171309011479</v>
      </c>
      <c r="L41" s="2">
        <f t="shared" si="6"/>
        <v>0.699837500816273</v>
      </c>
      <c r="M41" s="2">
        <f t="shared" si="7"/>
        <v>0.222808648730101</v>
      </c>
    </row>
    <row r="42" spans="1:13">
      <c r="A42" s="1" t="s">
        <v>50</v>
      </c>
      <c r="B42" s="1">
        <v>2.008385</v>
      </c>
      <c r="C42" s="1">
        <v>-0.243192724525265</v>
      </c>
      <c r="D42" s="1">
        <v>-1.63333333333334</v>
      </c>
      <c r="E42" s="1">
        <v>1.739782</v>
      </c>
      <c r="F42" s="1">
        <f t="shared" si="0"/>
        <v>0.0194554179620212</v>
      </c>
      <c r="G42" s="1">
        <f t="shared" si="1"/>
        <v>0.133933333333334</v>
      </c>
      <c r="H42" s="1">
        <f t="shared" si="2"/>
        <v>1.546666198</v>
      </c>
      <c r="I42" s="1">
        <f t="shared" si="3"/>
        <v>0.615107553295355</v>
      </c>
      <c r="J42" s="2">
        <f t="shared" si="4"/>
        <v>0.00840347834774027</v>
      </c>
      <c r="K42" s="2">
        <f t="shared" si="5"/>
        <v>0.0578505107885343</v>
      </c>
      <c r="L42" s="2">
        <f t="shared" si="6"/>
        <v>0.668059454258287</v>
      </c>
      <c r="M42" s="2">
        <f t="shared" si="7"/>
        <v>0.265686556605438</v>
      </c>
    </row>
    <row r="43" spans="1:13">
      <c r="A43" s="1" t="s">
        <v>51</v>
      </c>
      <c r="B43" s="1">
        <v>2.430809</v>
      </c>
      <c r="C43" s="1">
        <v>-0.585875119949719</v>
      </c>
      <c r="D43" s="1">
        <v>-1.73333333333334</v>
      </c>
      <c r="E43" s="1">
        <v>2.008385</v>
      </c>
      <c r="F43" s="1">
        <f t="shared" si="0"/>
        <v>0.0468700095959775</v>
      </c>
      <c r="G43" s="1">
        <f t="shared" si="1"/>
        <v>0.142133333333334</v>
      </c>
      <c r="H43" s="1">
        <f t="shared" si="2"/>
        <v>1.785454265</v>
      </c>
      <c r="I43" s="1">
        <f t="shared" si="3"/>
        <v>0.834358077929311</v>
      </c>
      <c r="J43" s="2">
        <f t="shared" si="4"/>
        <v>0.0166867515842891</v>
      </c>
      <c r="K43" s="2">
        <f t="shared" si="5"/>
        <v>0.0506025845871355</v>
      </c>
      <c r="L43" s="2">
        <f t="shared" si="6"/>
        <v>0.635660885115788</v>
      </c>
      <c r="M43" s="2">
        <f t="shared" si="7"/>
        <v>0.297049778712788</v>
      </c>
    </row>
    <row r="44" spans="1:13">
      <c r="A44" s="1" t="s">
        <v>52</v>
      </c>
      <c r="B44" s="1">
        <v>2.743159</v>
      </c>
      <c r="C44" s="1">
        <v>0.114920714928246</v>
      </c>
      <c r="D44" s="1">
        <v>-0.96666666666667</v>
      </c>
      <c r="E44" s="1">
        <v>2.430809</v>
      </c>
      <c r="F44" s="1">
        <f t="shared" si="0"/>
        <v>0.00919365719425968</v>
      </c>
      <c r="G44" s="1">
        <f t="shared" si="1"/>
        <v>0.0792666666666669</v>
      </c>
      <c r="H44" s="1">
        <f t="shared" si="2"/>
        <v>2.160989201</v>
      </c>
      <c r="I44" s="1">
        <f t="shared" si="3"/>
        <v>0.652242808472407</v>
      </c>
      <c r="J44" s="2">
        <f t="shared" si="4"/>
        <v>0.00316837767004003</v>
      </c>
      <c r="K44" s="2">
        <f t="shared" si="5"/>
        <v>0.0273173919081934</v>
      </c>
      <c r="L44" s="2">
        <f t="shared" si="6"/>
        <v>0.744734090577257</v>
      </c>
      <c r="M44" s="2">
        <f t="shared" si="7"/>
        <v>0.224780139844509</v>
      </c>
    </row>
    <row r="45" spans="1:13">
      <c r="A45" s="1" t="s">
        <v>53</v>
      </c>
      <c r="B45" s="1">
        <v>2.301543</v>
      </c>
      <c r="C45" s="1">
        <v>1.72748063082348</v>
      </c>
      <c r="D45" s="1">
        <v>-0.26666666666667</v>
      </c>
      <c r="E45" s="1">
        <v>2.743159</v>
      </c>
      <c r="F45" s="1">
        <f t="shared" si="0"/>
        <v>0.138198450465878</v>
      </c>
      <c r="G45" s="1">
        <f t="shared" si="1"/>
        <v>0.021866666666667</v>
      </c>
      <c r="H45" s="1">
        <f t="shared" si="2"/>
        <v>2.438668351</v>
      </c>
      <c r="I45" s="1">
        <f t="shared" si="3"/>
        <v>0.253457134799211</v>
      </c>
      <c r="J45" s="2">
        <f t="shared" si="4"/>
        <v>0.0484534414789196</v>
      </c>
      <c r="K45" s="2">
        <f t="shared" si="5"/>
        <v>0.0076666218043739</v>
      </c>
      <c r="L45" s="2">
        <f t="shared" si="6"/>
        <v>0.855015912503639</v>
      </c>
      <c r="M45" s="2">
        <f t="shared" si="7"/>
        <v>0.0888640242130676</v>
      </c>
    </row>
    <row r="46" spans="1:13">
      <c r="A46" s="1" t="s">
        <v>54</v>
      </c>
      <c r="B46" s="1">
        <v>2.970063</v>
      </c>
      <c r="C46" s="1">
        <v>2.28486565300425</v>
      </c>
      <c r="D46" s="1">
        <v>0.6</v>
      </c>
      <c r="E46" s="1">
        <v>2.301543</v>
      </c>
      <c r="F46" s="1">
        <f t="shared" si="0"/>
        <v>0.18278925224034</v>
      </c>
      <c r="G46" s="1">
        <f t="shared" si="1"/>
        <v>0.0492</v>
      </c>
      <c r="H46" s="1">
        <f t="shared" si="2"/>
        <v>2.046071727</v>
      </c>
      <c r="I46" s="1">
        <f t="shared" si="3"/>
        <v>0.69200202075966</v>
      </c>
      <c r="J46" s="2">
        <f t="shared" si="4"/>
        <v>0.0615438972979159</v>
      </c>
      <c r="K46" s="2">
        <f t="shared" si="5"/>
        <v>0.0165653051803952</v>
      </c>
      <c r="L46" s="2">
        <f t="shared" si="6"/>
        <v>0.688898426397016</v>
      </c>
      <c r="M46" s="2">
        <f t="shared" si="7"/>
        <v>0.232992371124673</v>
      </c>
    </row>
    <row r="47" spans="1:13">
      <c r="A47" s="1" t="s">
        <v>55</v>
      </c>
      <c r="B47" s="1">
        <v>3.668612</v>
      </c>
      <c r="C47" s="1">
        <v>1.95004013134454</v>
      </c>
      <c r="D47" s="1">
        <v>3.1</v>
      </c>
      <c r="E47" s="1">
        <v>2.970063</v>
      </c>
      <c r="F47" s="1">
        <f t="shared" si="0"/>
        <v>0.156003210507563</v>
      </c>
      <c r="G47" s="1">
        <f t="shared" si="1"/>
        <v>0.2542</v>
      </c>
      <c r="H47" s="1">
        <f t="shared" si="2"/>
        <v>2.640386007</v>
      </c>
      <c r="I47" s="1">
        <f t="shared" si="3"/>
        <v>0.618022782492437</v>
      </c>
      <c r="J47" s="2">
        <f t="shared" si="4"/>
        <v>0.0425237693458897</v>
      </c>
      <c r="K47" s="2">
        <f t="shared" si="5"/>
        <v>0.0692905109616389</v>
      </c>
      <c r="L47" s="2">
        <f t="shared" si="6"/>
        <v>0.719723428642767</v>
      </c>
      <c r="M47" s="2">
        <f t="shared" si="7"/>
        <v>0.168462291049704</v>
      </c>
    </row>
    <row r="48" spans="1:13">
      <c r="A48" s="1" t="s">
        <v>56</v>
      </c>
      <c r="B48" s="1">
        <v>3.470861</v>
      </c>
      <c r="C48" s="1">
        <v>2.14021437468545</v>
      </c>
      <c r="D48" s="1">
        <v>3.63333333333333</v>
      </c>
      <c r="E48" s="1">
        <v>3.668612</v>
      </c>
      <c r="F48" s="1">
        <f t="shared" si="0"/>
        <v>0.171217149974836</v>
      </c>
      <c r="G48" s="1">
        <f t="shared" si="1"/>
        <v>0.297933333333333</v>
      </c>
      <c r="H48" s="1">
        <f t="shared" si="2"/>
        <v>3.261396068</v>
      </c>
      <c r="I48" s="1">
        <f t="shared" si="3"/>
        <v>0.259685551308169</v>
      </c>
      <c r="J48" s="2">
        <f t="shared" si="4"/>
        <v>0.0429090703426929</v>
      </c>
      <c r="K48" s="2">
        <f t="shared" si="5"/>
        <v>0.0746656649717149</v>
      </c>
      <c r="L48" s="2">
        <f t="shared" si="6"/>
        <v>0.817344952405538</v>
      </c>
      <c r="M48" s="2">
        <f t="shared" si="7"/>
        <v>0.0650803122800542</v>
      </c>
    </row>
    <row r="49" spans="1:13">
      <c r="A49" s="1" t="s">
        <v>57</v>
      </c>
      <c r="B49" s="1">
        <v>2.94376</v>
      </c>
      <c r="C49" s="1">
        <v>2.02238491678574</v>
      </c>
      <c r="D49" s="1">
        <v>3.23333333333333</v>
      </c>
      <c r="E49" s="1">
        <v>3.470861</v>
      </c>
      <c r="F49" s="1">
        <f t="shared" si="0"/>
        <v>0.161790793342859</v>
      </c>
      <c r="G49" s="1">
        <f t="shared" si="1"/>
        <v>0.265133333333333</v>
      </c>
      <c r="H49" s="1">
        <f t="shared" si="2"/>
        <v>3.085595429</v>
      </c>
      <c r="I49" s="1">
        <f t="shared" si="3"/>
        <v>0.568759555676192</v>
      </c>
      <c r="J49" s="2">
        <f t="shared" si="4"/>
        <v>0.0396421780840291</v>
      </c>
      <c r="K49" s="2">
        <f t="shared" si="5"/>
        <v>0.0649632936389586</v>
      </c>
      <c r="L49" s="2">
        <f t="shared" si="6"/>
        <v>0.756036366250273</v>
      </c>
      <c r="M49" s="2">
        <f t="shared" si="7"/>
        <v>0.139358162026739</v>
      </c>
    </row>
    <row r="50" spans="1:13">
      <c r="A50" s="1" t="s">
        <v>58</v>
      </c>
      <c r="B50" s="1">
        <v>3.339939</v>
      </c>
      <c r="C50" s="1">
        <v>1.85039665742028</v>
      </c>
      <c r="D50" s="1">
        <v>2.96666666666666</v>
      </c>
      <c r="E50" s="1">
        <v>2.94376</v>
      </c>
      <c r="F50" s="1">
        <f t="shared" si="0"/>
        <v>0.148031732593622</v>
      </c>
      <c r="G50" s="1">
        <f t="shared" si="1"/>
        <v>0.243266666666666</v>
      </c>
      <c r="H50" s="1">
        <f t="shared" si="2"/>
        <v>2.61700264</v>
      </c>
      <c r="I50" s="1">
        <f t="shared" si="3"/>
        <v>0.331637960739712</v>
      </c>
      <c r="J50" s="2">
        <f t="shared" si="4"/>
        <v>0.0443216874899878</v>
      </c>
      <c r="K50" s="2">
        <f t="shared" si="5"/>
        <v>0.0728356615694676</v>
      </c>
      <c r="L50" s="2">
        <f t="shared" si="6"/>
        <v>0.783548034859319</v>
      </c>
      <c r="M50" s="2">
        <f t="shared" si="7"/>
        <v>0.0992946160812253</v>
      </c>
    </row>
    <row r="51" spans="1:13">
      <c r="A51" s="1" t="s">
        <v>59</v>
      </c>
      <c r="B51" s="1">
        <v>3.130389</v>
      </c>
      <c r="C51" s="1">
        <v>0.421036505791505</v>
      </c>
      <c r="D51" s="1">
        <v>0.466666666666661</v>
      </c>
      <c r="E51" s="1">
        <v>3.339939</v>
      </c>
      <c r="F51" s="1">
        <f t="shared" si="0"/>
        <v>0.0336829204633204</v>
      </c>
      <c r="G51" s="1">
        <f t="shared" si="1"/>
        <v>0.0382666666666662</v>
      </c>
      <c r="H51" s="1">
        <f t="shared" si="2"/>
        <v>2.969205771</v>
      </c>
      <c r="I51" s="1">
        <f t="shared" si="3"/>
        <v>0.0892336418700133</v>
      </c>
      <c r="J51" s="2">
        <f t="shared" si="4"/>
        <v>0.0107599791793673</v>
      </c>
      <c r="K51" s="2">
        <f t="shared" si="5"/>
        <v>0.0122242528537719</v>
      </c>
      <c r="L51" s="2">
        <f t="shared" si="6"/>
        <v>0.948510159919422</v>
      </c>
      <c r="M51" s="2">
        <f t="shared" si="7"/>
        <v>0.0285056080474386</v>
      </c>
    </row>
    <row r="52" spans="1:13">
      <c r="A52" s="1" t="s">
        <v>60</v>
      </c>
      <c r="B52" s="1">
        <v>2.491211</v>
      </c>
      <c r="C52" s="1">
        <v>-0.940881126808967</v>
      </c>
      <c r="D52" s="1">
        <v>-2.26666666666667</v>
      </c>
      <c r="E52" s="1">
        <v>3.130389</v>
      </c>
      <c r="F52" s="1">
        <f t="shared" si="0"/>
        <v>0.0752704901447174</v>
      </c>
      <c r="G52" s="1">
        <f t="shared" si="1"/>
        <v>0.185866666666667</v>
      </c>
      <c r="H52" s="1">
        <f t="shared" si="2"/>
        <v>2.782915821</v>
      </c>
      <c r="I52" s="1">
        <f t="shared" si="3"/>
        <v>0.0305676641886157</v>
      </c>
      <c r="J52" s="2">
        <f t="shared" si="4"/>
        <v>0.0244812283884736</v>
      </c>
      <c r="K52" s="2">
        <f t="shared" si="5"/>
        <v>0.0604519023022506</v>
      </c>
      <c r="L52" s="2">
        <f t="shared" si="6"/>
        <v>0.905124938987514</v>
      </c>
      <c r="M52" s="2">
        <f t="shared" si="7"/>
        <v>0.00994193032176217</v>
      </c>
    </row>
    <row r="53" spans="1:13">
      <c r="A53" s="1" t="s">
        <v>61</v>
      </c>
      <c r="B53" s="1">
        <v>1.00542</v>
      </c>
      <c r="C53" s="1">
        <v>-1.84052297690584</v>
      </c>
      <c r="D53" s="1">
        <v>-4.6</v>
      </c>
      <c r="E53" s="1">
        <v>2.491211</v>
      </c>
      <c r="F53" s="1">
        <f t="shared" si="0"/>
        <v>0.147241838152467</v>
      </c>
      <c r="G53" s="1">
        <f t="shared" si="1"/>
        <v>0.3772</v>
      </c>
      <c r="H53" s="1">
        <f t="shared" si="2"/>
        <v>2.214686579</v>
      </c>
      <c r="I53" s="1">
        <f t="shared" si="3"/>
        <v>0.684824740847533</v>
      </c>
      <c r="J53" s="2">
        <f t="shared" si="4"/>
        <v>0.0430034616006471</v>
      </c>
      <c r="K53" s="2">
        <f t="shared" si="5"/>
        <v>0.110165058513923</v>
      </c>
      <c r="L53" s="2">
        <f t="shared" si="6"/>
        <v>0.646821517936198</v>
      </c>
      <c r="M53" s="2">
        <f t="shared" si="7"/>
        <v>0.200009961949232</v>
      </c>
    </row>
    <row r="54" spans="1:13">
      <c r="A54" s="1" t="s">
        <v>62</v>
      </c>
      <c r="B54" s="1">
        <v>1.025276</v>
      </c>
      <c r="C54" s="1">
        <v>-0.502548730318608</v>
      </c>
      <c r="D54" s="1">
        <v>-5.53333333333333</v>
      </c>
      <c r="E54" s="1">
        <v>1.00542</v>
      </c>
      <c r="F54" s="1">
        <f t="shared" si="0"/>
        <v>0.0402038984254886</v>
      </c>
      <c r="G54" s="1">
        <f t="shared" si="1"/>
        <v>0.453733333333333</v>
      </c>
      <c r="H54" s="1">
        <f t="shared" si="2"/>
        <v>0.89381838</v>
      </c>
      <c r="I54" s="1">
        <f t="shared" si="3"/>
        <v>0.625394851758822</v>
      </c>
      <c r="J54" s="2">
        <f t="shared" si="4"/>
        <v>0.0199706376418775</v>
      </c>
      <c r="K54" s="2">
        <f t="shared" si="5"/>
        <v>0.22538470996376</v>
      </c>
      <c r="L54" s="2">
        <f t="shared" si="6"/>
        <v>0.443989853812617</v>
      </c>
      <c r="M54" s="2">
        <f t="shared" si="7"/>
        <v>0.310654798581746</v>
      </c>
    </row>
    <row r="55" spans="1:13">
      <c r="A55" s="1" t="s">
        <v>63</v>
      </c>
      <c r="B55" s="1">
        <v>1.571689</v>
      </c>
      <c r="C55" s="1">
        <v>0.348594253993539</v>
      </c>
      <c r="D55" s="1">
        <v>-5.26666666666666</v>
      </c>
      <c r="E55" s="1">
        <v>1.025276</v>
      </c>
      <c r="F55" s="1">
        <f t="shared" si="0"/>
        <v>0.0278875403194831</v>
      </c>
      <c r="G55" s="1">
        <f t="shared" si="1"/>
        <v>0.431866666666666</v>
      </c>
      <c r="H55" s="1">
        <f t="shared" si="2"/>
        <v>0.911470364</v>
      </c>
      <c r="I55" s="1">
        <f t="shared" si="3"/>
        <v>1.06419776234718</v>
      </c>
      <c r="J55" s="2">
        <f t="shared" si="4"/>
        <v>0.0114508025724285</v>
      </c>
      <c r="K55" s="2">
        <f t="shared" si="5"/>
        <v>0.177327217852838</v>
      </c>
      <c r="L55" s="2">
        <f t="shared" si="6"/>
        <v>0.374255566077725</v>
      </c>
      <c r="M55" s="2">
        <f t="shared" si="7"/>
        <v>0.436966413497009</v>
      </c>
    </row>
    <row r="56" spans="1:13">
      <c r="A56" s="1" t="s">
        <v>64</v>
      </c>
      <c r="B56" s="1">
        <v>1.508918</v>
      </c>
      <c r="C56" s="1">
        <v>0.253933710026998</v>
      </c>
      <c r="D56" s="1">
        <v>-3.33333333333333</v>
      </c>
      <c r="E56" s="1">
        <v>1.571689</v>
      </c>
      <c r="F56" s="1">
        <f t="shared" si="0"/>
        <v>0.0203146968021598</v>
      </c>
      <c r="G56" s="1">
        <f t="shared" si="1"/>
        <v>0.273333333333333</v>
      </c>
      <c r="H56" s="1">
        <f t="shared" si="2"/>
        <v>1.397231521</v>
      </c>
      <c r="I56" s="1">
        <f t="shared" si="3"/>
        <v>0.364705115531174</v>
      </c>
      <c r="J56" s="2">
        <f t="shared" si="4"/>
        <v>0.0098826855111262</v>
      </c>
      <c r="K56" s="2">
        <f t="shared" si="5"/>
        <v>0.132971089814836</v>
      </c>
      <c r="L56" s="2">
        <f t="shared" si="6"/>
        <v>0.679724627089065</v>
      </c>
      <c r="M56" s="2">
        <f t="shared" si="7"/>
        <v>0.177421597584973</v>
      </c>
    </row>
    <row r="57" spans="1:13">
      <c r="A57" s="1" t="s">
        <v>65</v>
      </c>
      <c r="B57" s="1">
        <v>1.669485</v>
      </c>
      <c r="C57" s="1">
        <v>0.0927245003689236</v>
      </c>
      <c r="D57" s="1">
        <v>-0.8</v>
      </c>
      <c r="E57" s="1">
        <v>1.508918</v>
      </c>
      <c r="F57" s="1">
        <f t="shared" si="0"/>
        <v>0.00741796002951389</v>
      </c>
      <c r="G57" s="1">
        <f t="shared" si="1"/>
        <v>0.0656</v>
      </c>
      <c r="H57" s="1">
        <f t="shared" si="2"/>
        <v>1.341428102</v>
      </c>
      <c r="I57" s="1">
        <f t="shared" si="3"/>
        <v>0.386238937970486</v>
      </c>
      <c r="J57" s="2">
        <f t="shared" si="4"/>
        <v>0.00411952119860713</v>
      </c>
      <c r="K57" s="2">
        <f t="shared" si="5"/>
        <v>0.0364305805846108</v>
      </c>
      <c r="L57" s="2">
        <f t="shared" si="6"/>
        <v>0.744954337932509</v>
      </c>
      <c r="M57" s="2">
        <f t="shared" si="7"/>
        <v>0.214495560284273</v>
      </c>
    </row>
    <row r="58" spans="1:13">
      <c r="A58" s="1" t="s">
        <v>66</v>
      </c>
      <c r="B58" s="1">
        <v>2.175322</v>
      </c>
      <c r="C58" s="1">
        <v>0.2074157790382</v>
      </c>
      <c r="D58" s="1">
        <v>-0.0600000000000001</v>
      </c>
      <c r="E58" s="1">
        <v>1.669485</v>
      </c>
      <c r="F58" s="1">
        <f t="shared" si="0"/>
        <v>0.016593262323056</v>
      </c>
      <c r="G58" s="1">
        <f t="shared" si="1"/>
        <v>0.00492</v>
      </c>
      <c r="H58" s="1">
        <f t="shared" si="2"/>
        <v>1.484172165</v>
      </c>
      <c r="I58" s="1">
        <f t="shared" si="3"/>
        <v>0.679476572676944</v>
      </c>
      <c r="J58" s="2">
        <f t="shared" si="4"/>
        <v>0.0075936073952668</v>
      </c>
      <c r="K58" s="2">
        <f t="shared" si="5"/>
        <v>0.00225154931304865</v>
      </c>
      <c r="L58" s="2">
        <f t="shared" si="6"/>
        <v>0.679204637917006</v>
      </c>
      <c r="M58" s="2">
        <f t="shared" si="7"/>
        <v>0.310950205374679</v>
      </c>
    </row>
    <row r="59" spans="1:13">
      <c r="A59" s="1" t="s">
        <v>67</v>
      </c>
      <c r="B59" s="1">
        <v>2.156901</v>
      </c>
      <c r="C59" s="1">
        <v>0.408895747240478</v>
      </c>
      <c r="D59" s="1">
        <v>0.46333333333333</v>
      </c>
      <c r="E59" s="1">
        <v>2.175322</v>
      </c>
      <c r="F59" s="1">
        <f t="shared" si="0"/>
        <v>0.0327116597792382</v>
      </c>
      <c r="G59" s="1">
        <f t="shared" si="1"/>
        <v>0.037993333333333</v>
      </c>
      <c r="H59" s="1">
        <f t="shared" si="2"/>
        <v>1.933861258</v>
      </c>
      <c r="I59" s="1">
        <f t="shared" si="3"/>
        <v>0.152334748887428</v>
      </c>
      <c r="J59" s="2">
        <f t="shared" si="4"/>
        <v>0.0151660459980492</v>
      </c>
      <c r="K59" s="2">
        <f t="shared" si="5"/>
        <v>0.0176147784869742</v>
      </c>
      <c r="L59" s="2">
        <f t="shared" si="6"/>
        <v>0.896592499145765</v>
      </c>
      <c r="M59" s="2">
        <f t="shared" si="7"/>
        <v>0.0706266763692114</v>
      </c>
    </row>
    <row r="60" spans="1:13">
      <c r="A60" s="1" t="s">
        <v>68</v>
      </c>
      <c r="B60" s="1">
        <v>2.955828</v>
      </c>
      <c r="C60" s="1">
        <v>0.415823971319362</v>
      </c>
      <c r="D60" s="1">
        <v>1.69333333333333</v>
      </c>
      <c r="E60" s="1">
        <v>2.156901</v>
      </c>
      <c r="F60" s="1">
        <f t="shared" si="0"/>
        <v>0.033265917705549</v>
      </c>
      <c r="G60" s="1">
        <f t="shared" si="1"/>
        <v>0.138853333333333</v>
      </c>
      <c r="H60" s="1">
        <f t="shared" si="2"/>
        <v>1.917484989</v>
      </c>
      <c r="I60" s="1">
        <f t="shared" si="3"/>
        <v>0.866223759961118</v>
      </c>
      <c r="J60" s="2">
        <f t="shared" si="4"/>
        <v>0.0112543482589477</v>
      </c>
      <c r="K60" s="2">
        <f t="shared" si="5"/>
        <v>0.0469761208478075</v>
      </c>
      <c r="L60" s="2">
        <f t="shared" si="6"/>
        <v>0.648713317892651</v>
      </c>
      <c r="M60" s="2">
        <f t="shared" si="7"/>
        <v>0.293056213000593</v>
      </c>
    </row>
    <row r="61" spans="1:13">
      <c r="A61" s="1" t="s">
        <v>69</v>
      </c>
      <c r="B61" s="1">
        <v>3.502736</v>
      </c>
      <c r="C61" s="1">
        <v>0.749177457776184</v>
      </c>
      <c r="D61" s="1">
        <v>1.06666666666666</v>
      </c>
      <c r="E61" s="1">
        <v>2.955828</v>
      </c>
      <c r="F61" s="1">
        <f t="shared" si="0"/>
        <v>0.0599341966220947</v>
      </c>
      <c r="G61" s="1">
        <f t="shared" si="1"/>
        <v>0.0874666666666661</v>
      </c>
      <c r="H61" s="1">
        <f t="shared" si="2"/>
        <v>2.627731092</v>
      </c>
      <c r="I61" s="1">
        <f t="shared" si="3"/>
        <v>0.727604044711239</v>
      </c>
      <c r="J61" s="2">
        <f t="shared" si="4"/>
        <v>0.017110680514345</v>
      </c>
      <c r="K61" s="2">
        <f t="shared" si="5"/>
        <v>0.0249709560374137</v>
      </c>
      <c r="L61" s="2">
        <f t="shared" si="6"/>
        <v>0.750193874731067</v>
      </c>
      <c r="M61" s="2">
        <f t="shared" si="7"/>
        <v>0.207724488717174</v>
      </c>
    </row>
    <row r="62" spans="1:13">
      <c r="A62" s="1" t="s">
        <v>70</v>
      </c>
      <c r="B62" s="1">
        <v>4.402914</v>
      </c>
      <c r="C62" s="1">
        <v>0.90509632313136</v>
      </c>
      <c r="D62" s="1">
        <v>1.73333333333333</v>
      </c>
      <c r="E62" s="1">
        <v>3.502736</v>
      </c>
      <c r="F62" s="1">
        <f t="shared" si="0"/>
        <v>0.0724077058505088</v>
      </c>
      <c r="G62" s="1">
        <f t="shared" si="1"/>
        <v>0.142133333333333</v>
      </c>
      <c r="H62" s="1">
        <f t="shared" si="2"/>
        <v>3.113932304</v>
      </c>
      <c r="I62" s="1">
        <f t="shared" si="3"/>
        <v>1.07444065681616</v>
      </c>
      <c r="J62" s="2">
        <f t="shared" si="4"/>
        <v>0.0164454054406942</v>
      </c>
      <c r="K62" s="2">
        <f t="shared" si="5"/>
        <v>0.0322816510459512</v>
      </c>
      <c r="L62" s="2">
        <f t="shared" si="6"/>
        <v>0.707243499191672</v>
      </c>
      <c r="M62" s="2">
        <f t="shared" si="7"/>
        <v>0.244029444321683</v>
      </c>
    </row>
    <row r="63" spans="1:13">
      <c r="A63" s="1" t="s">
        <v>71</v>
      </c>
      <c r="B63" s="1">
        <v>4.234128</v>
      </c>
      <c r="C63" s="1">
        <v>0.733418447994438</v>
      </c>
      <c r="D63" s="1">
        <v>2.26666666666666</v>
      </c>
      <c r="E63" s="1">
        <v>4.402914</v>
      </c>
      <c r="F63" s="1">
        <f t="shared" si="0"/>
        <v>0.058673475839555</v>
      </c>
      <c r="G63" s="1">
        <f t="shared" si="1"/>
        <v>0.185866666666666</v>
      </c>
      <c r="H63" s="1">
        <f t="shared" si="2"/>
        <v>3.914190546</v>
      </c>
      <c r="I63" s="1">
        <f t="shared" si="3"/>
        <v>0.0753973114937794</v>
      </c>
      <c r="J63" s="2">
        <f t="shared" si="4"/>
        <v>0.0138572749429292</v>
      </c>
      <c r="K63" s="2">
        <f t="shared" si="5"/>
        <v>0.0438972715672899</v>
      </c>
      <c r="L63" s="2">
        <f t="shared" si="6"/>
        <v>0.924438407624899</v>
      </c>
      <c r="M63" s="2">
        <f t="shared" si="7"/>
        <v>0.0178070458648816</v>
      </c>
    </row>
    <row r="64" spans="1:13">
      <c r="A64" s="1" t="s">
        <v>72</v>
      </c>
      <c r="B64" s="1">
        <v>3.879691</v>
      </c>
      <c r="C64" s="1">
        <v>0.236612027773297</v>
      </c>
      <c r="D64" s="1">
        <v>0.6</v>
      </c>
      <c r="E64" s="1">
        <v>4.234128</v>
      </c>
      <c r="F64" s="1">
        <f t="shared" si="0"/>
        <v>0.0189289622218638</v>
      </c>
      <c r="G64" s="1">
        <f t="shared" si="1"/>
        <v>0.0492</v>
      </c>
      <c r="H64" s="1">
        <f t="shared" si="2"/>
        <v>3.764139792</v>
      </c>
      <c r="I64" s="1">
        <f t="shared" si="3"/>
        <v>0.0474222457781357</v>
      </c>
      <c r="J64" s="2">
        <f t="shared" si="4"/>
        <v>0.00487898706929592</v>
      </c>
      <c r="K64" s="2">
        <f t="shared" si="5"/>
        <v>0.0126814223091478</v>
      </c>
      <c r="L64" s="2">
        <f t="shared" si="6"/>
        <v>0.970216388882517</v>
      </c>
      <c r="M64" s="2">
        <f t="shared" si="7"/>
        <v>0.0122232017390394</v>
      </c>
    </row>
    <row r="65" spans="1:13">
      <c r="A65" s="1" t="s">
        <v>73</v>
      </c>
      <c r="B65" s="1">
        <v>3.880205</v>
      </c>
      <c r="C65" s="1">
        <v>0.11125387134605</v>
      </c>
      <c r="D65" s="1">
        <v>-0.23666666666667</v>
      </c>
      <c r="E65" s="1">
        <v>3.879691</v>
      </c>
      <c r="F65" s="1">
        <f t="shared" si="0"/>
        <v>0.008900309707684</v>
      </c>
      <c r="G65" s="1">
        <f t="shared" si="1"/>
        <v>0.0194066666666669</v>
      </c>
      <c r="H65" s="1">
        <f t="shared" si="2"/>
        <v>3.449045299</v>
      </c>
      <c r="I65" s="1">
        <f t="shared" si="3"/>
        <v>0.441666057958983</v>
      </c>
      <c r="J65" s="2">
        <f t="shared" si="4"/>
        <v>0.00227105589988751</v>
      </c>
      <c r="K65" s="2">
        <f t="shared" si="5"/>
        <v>0.00495192035760663</v>
      </c>
      <c r="L65" s="2">
        <f t="shared" si="6"/>
        <v>0.880078888548195</v>
      </c>
      <c r="M65" s="2">
        <f t="shared" si="7"/>
        <v>0.112698135194311</v>
      </c>
    </row>
    <row r="66" spans="1:13">
      <c r="A66" s="1" t="s">
        <v>74</v>
      </c>
      <c r="B66" s="1">
        <v>3.39067</v>
      </c>
      <c r="C66" s="1">
        <v>0.106626905072815</v>
      </c>
      <c r="D66" s="1">
        <v>-1.16</v>
      </c>
      <c r="E66" s="1">
        <v>3.880205</v>
      </c>
      <c r="F66" s="1">
        <f t="shared" ref="F66:F112" si="8">ABS(0.08*C66)</f>
        <v>0.0085301524058252</v>
      </c>
      <c r="G66" s="1">
        <f t="shared" ref="G66:G112" si="9">ABS(0.082*D66)</f>
        <v>0.09512</v>
      </c>
      <c r="H66" s="1">
        <f t="shared" ref="H66:H112" si="10">ABS(0.889*E66)</f>
        <v>3.449502245</v>
      </c>
      <c r="I66" s="1">
        <f t="shared" ref="I66:I112" si="11">ABS(B66-0.082*D66-0.08*C66-0.889*E66)</f>
        <v>0.0277576025941748</v>
      </c>
      <c r="J66" s="2">
        <f t="shared" ref="J66:J112" si="12">F66/(F66+G66+H66+I66)</f>
        <v>0.00238211862510513</v>
      </c>
      <c r="K66" s="2">
        <f t="shared" ref="K66:K112" si="13">G66/(F66+G66+H66+I66)</f>
        <v>0.0265630803343284</v>
      </c>
      <c r="L66" s="2">
        <f t="shared" ref="L66:L112" si="14">H66/(F66+G66+H66+I66)</f>
        <v>0.963303251128903</v>
      </c>
      <c r="M66" s="2">
        <f t="shared" ref="M66:M112" si="15">I66/(F66+G66+H66+I66)</f>
        <v>0.00775154991166346</v>
      </c>
    </row>
    <row r="67" spans="1:13">
      <c r="A67" s="1" t="s">
        <v>75</v>
      </c>
      <c r="B67" s="1">
        <v>3.533024</v>
      </c>
      <c r="C67" s="1">
        <v>-0.0581264783546586</v>
      </c>
      <c r="D67" s="1">
        <v>-2.08666666666667</v>
      </c>
      <c r="E67" s="1">
        <v>3.39067</v>
      </c>
      <c r="F67" s="1">
        <f t="shared" si="8"/>
        <v>0.00465011826837269</v>
      </c>
      <c r="G67" s="1">
        <f t="shared" si="9"/>
        <v>0.171106666666667</v>
      </c>
      <c r="H67" s="1">
        <f t="shared" si="10"/>
        <v>3.01430563</v>
      </c>
      <c r="I67" s="1">
        <f t="shared" si="11"/>
        <v>0.69447515493504</v>
      </c>
      <c r="J67" s="2">
        <f t="shared" si="12"/>
        <v>0.00119708412770692</v>
      </c>
      <c r="K67" s="2">
        <f t="shared" si="13"/>
        <v>0.0440481430772697</v>
      </c>
      <c r="L67" s="2">
        <f t="shared" si="14"/>
        <v>0.775975409114351</v>
      </c>
      <c r="M67" s="2">
        <f t="shared" si="15"/>
        <v>0.178779363680673</v>
      </c>
    </row>
    <row r="68" spans="1:13">
      <c r="A68" s="1" t="s">
        <v>76</v>
      </c>
      <c r="B68" s="1">
        <v>3.31472</v>
      </c>
      <c r="C68" s="1">
        <v>-0.0297125280603438</v>
      </c>
      <c r="D68" s="1">
        <v>-1.91333333333334</v>
      </c>
      <c r="E68" s="1">
        <v>3.533024</v>
      </c>
      <c r="F68" s="1">
        <f t="shared" si="8"/>
        <v>0.0023770022448275</v>
      </c>
      <c r="G68" s="1">
        <f t="shared" si="9"/>
        <v>0.156893333333334</v>
      </c>
      <c r="H68" s="1">
        <f t="shared" si="10"/>
        <v>3.140858336</v>
      </c>
      <c r="I68" s="1">
        <f t="shared" si="11"/>
        <v>0.333131999578161</v>
      </c>
      <c r="J68" s="2">
        <f t="shared" si="12"/>
        <v>0.000654233885197948</v>
      </c>
      <c r="K68" s="2">
        <f t="shared" si="13"/>
        <v>0.0431825149730864</v>
      </c>
      <c r="L68" s="2">
        <f t="shared" si="14"/>
        <v>0.864473711158299</v>
      </c>
      <c r="M68" s="2">
        <f t="shared" si="15"/>
        <v>0.0916895399834163</v>
      </c>
    </row>
    <row r="69" spans="1:13">
      <c r="A69" s="1" t="s">
        <v>77</v>
      </c>
      <c r="B69" s="1">
        <v>3.299877</v>
      </c>
      <c r="C69" s="1">
        <v>-0.120015164120523</v>
      </c>
      <c r="D69" s="1">
        <v>-1.07</v>
      </c>
      <c r="E69" s="1">
        <v>3.31472</v>
      </c>
      <c r="F69" s="1">
        <f t="shared" si="8"/>
        <v>0.00960121312964184</v>
      </c>
      <c r="G69" s="1">
        <f t="shared" si="9"/>
        <v>0.08774</v>
      </c>
      <c r="H69" s="1">
        <f t="shared" si="10"/>
        <v>2.94678608</v>
      </c>
      <c r="I69" s="1">
        <f t="shared" si="11"/>
        <v>0.450432133129642</v>
      </c>
      <c r="J69" s="2">
        <f t="shared" si="12"/>
        <v>0.00274747456217088</v>
      </c>
      <c r="K69" s="2">
        <f t="shared" si="13"/>
        <v>0.0251075999282463</v>
      </c>
      <c r="L69" s="2">
        <f t="shared" si="14"/>
        <v>0.843249669144805</v>
      </c>
      <c r="M69" s="2">
        <f t="shared" si="15"/>
        <v>0.128895256364778</v>
      </c>
    </row>
    <row r="70" spans="1:13">
      <c r="A70" s="1" t="s">
        <v>78</v>
      </c>
      <c r="B70" s="1">
        <v>4.603177</v>
      </c>
      <c r="C70" s="1">
        <v>-0.334309736280502</v>
      </c>
      <c r="D70" s="1">
        <v>-1.11333333333334</v>
      </c>
      <c r="E70" s="1">
        <v>3.299877</v>
      </c>
      <c r="F70" s="1">
        <f t="shared" si="8"/>
        <v>0.0267447789024402</v>
      </c>
      <c r="G70" s="1">
        <f t="shared" si="9"/>
        <v>0.0912933333333339</v>
      </c>
      <c r="H70" s="1">
        <f t="shared" si="10"/>
        <v>2.933590653</v>
      </c>
      <c r="I70" s="1">
        <f t="shared" si="11"/>
        <v>1.78762445923577</v>
      </c>
      <c r="J70" s="2">
        <f t="shared" si="12"/>
        <v>0.00552663348286775</v>
      </c>
      <c r="K70" s="2">
        <f t="shared" si="13"/>
        <v>0.0188651697066965</v>
      </c>
      <c r="L70" s="2">
        <f t="shared" si="14"/>
        <v>0.606207304500035</v>
      </c>
      <c r="M70" s="2">
        <f t="shared" si="15"/>
        <v>0.369400892310401</v>
      </c>
    </row>
    <row r="71" spans="1:13">
      <c r="A71" s="1" t="s">
        <v>79</v>
      </c>
      <c r="B71" s="1">
        <v>4.022577</v>
      </c>
      <c r="C71" s="1">
        <v>-0.0364415848089549</v>
      </c>
      <c r="D71" s="1">
        <v>-0.73666666666667</v>
      </c>
      <c r="E71" s="1">
        <v>4.603177</v>
      </c>
      <c r="F71" s="1">
        <f t="shared" si="8"/>
        <v>0.00291532678471639</v>
      </c>
      <c r="G71" s="1">
        <f t="shared" si="9"/>
        <v>0.0604066666666669</v>
      </c>
      <c r="H71" s="1">
        <f t="shared" si="10"/>
        <v>4.092224353</v>
      </c>
      <c r="I71" s="1">
        <f t="shared" si="11"/>
        <v>0.00632535954861613</v>
      </c>
      <c r="J71" s="2">
        <f t="shared" si="12"/>
        <v>0.000700484539327218</v>
      </c>
      <c r="K71" s="2">
        <f t="shared" si="13"/>
        <v>0.0145143029227886</v>
      </c>
      <c r="L71" s="2">
        <f t="shared" si="14"/>
        <v>0.983265377234096</v>
      </c>
      <c r="M71" s="2">
        <f t="shared" si="15"/>
        <v>0.00151983530378823</v>
      </c>
    </row>
    <row r="72" spans="1:13">
      <c r="A72" s="1" t="s">
        <v>80</v>
      </c>
      <c r="B72" s="1">
        <v>4.699321</v>
      </c>
      <c r="C72" s="1">
        <v>-0.0707011063887819</v>
      </c>
      <c r="D72" s="1">
        <v>-0.59</v>
      </c>
      <c r="E72" s="1">
        <v>4.022577</v>
      </c>
      <c r="F72" s="1">
        <f t="shared" si="8"/>
        <v>0.00565608851110255</v>
      </c>
      <c r="G72" s="1">
        <f t="shared" si="9"/>
        <v>0.04838</v>
      </c>
      <c r="H72" s="1">
        <f t="shared" si="10"/>
        <v>3.576070953</v>
      </c>
      <c r="I72" s="1">
        <f t="shared" si="11"/>
        <v>1.1772861355111</v>
      </c>
      <c r="J72" s="2">
        <f t="shared" si="12"/>
        <v>0.0011765396136386</v>
      </c>
      <c r="K72" s="2">
        <f t="shared" si="13"/>
        <v>0.0100636661530496</v>
      </c>
      <c r="L72" s="2">
        <f t="shared" si="14"/>
        <v>0.743869041145307</v>
      </c>
      <c r="M72" s="2">
        <f t="shared" si="15"/>
        <v>0.244890753088005</v>
      </c>
    </row>
    <row r="73" spans="1:13">
      <c r="A73" s="1" t="s">
        <v>81</v>
      </c>
      <c r="B73" s="1">
        <v>4.283401</v>
      </c>
      <c r="C73" s="1">
        <v>-0.24275692171205</v>
      </c>
      <c r="D73" s="1">
        <v>-1.22666666666667</v>
      </c>
      <c r="E73" s="1">
        <v>4.699321</v>
      </c>
      <c r="F73" s="1">
        <f t="shared" si="8"/>
        <v>0.019420553736964</v>
      </c>
      <c r="G73" s="1">
        <f t="shared" si="9"/>
        <v>0.100586666666667</v>
      </c>
      <c r="H73" s="1">
        <f t="shared" si="10"/>
        <v>4.177696369</v>
      </c>
      <c r="I73" s="1">
        <f t="shared" si="11"/>
        <v>0.22571185140363</v>
      </c>
      <c r="J73" s="2">
        <f t="shared" si="12"/>
        <v>0.00429333851623811</v>
      </c>
      <c r="K73" s="2">
        <f t="shared" si="13"/>
        <v>0.0222368844920236</v>
      </c>
      <c r="L73" s="2">
        <f t="shared" si="14"/>
        <v>0.923571231444185</v>
      </c>
      <c r="M73" s="2">
        <f t="shared" si="15"/>
        <v>0.0498985455475539</v>
      </c>
    </row>
    <row r="74" spans="1:13">
      <c r="A74" s="1" t="s">
        <v>82</v>
      </c>
      <c r="B74" s="1">
        <v>3.471249</v>
      </c>
      <c r="C74" s="1">
        <v>-0.215704463278143</v>
      </c>
      <c r="D74" s="1">
        <v>-1.29333333333334</v>
      </c>
      <c r="E74" s="1">
        <v>4.283401</v>
      </c>
      <c r="F74" s="1">
        <f t="shared" si="8"/>
        <v>0.0172563570622514</v>
      </c>
      <c r="G74" s="1">
        <f t="shared" si="9"/>
        <v>0.106053333333334</v>
      </c>
      <c r="H74" s="1">
        <f t="shared" si="10"/>
        <v>3.807943489</v>
      </c>
      <c r="I74" s="1">
        <f t="shared" si="11"/>
        <v>0.213384798604414</v>
      </c>
      <c r="J74" s="2">
        <f t="shared" si="12"/>
        <v>0.00416353784186925</v>
      </c>
      <c r="K74" s="2">
        <f t="shared" si="13"/>
        <v>0.0255880812501048</v>
      </c>
      <c r="L74" s="2">
        <f t="shared" si="14"/>
        <v>0.91876383636226</v>
      </c>
      <c r="M74" s="2">
        <f t="shared" si="15"/>
        <v>0.0514845445457659</v>
      </c>
    </row>
    <row r="75" spans="1:13">
      <c r="A75" s="1" t="s">
        <v>83</v>
      </c>
      <c r="B75" s="1">
        <v>3.639698</v>
      </c>
      <c r="C75" s="1">
        <v>-0.191539440510979</v>
      </c>
      <c r="D75" s="1">
        <v>-1.53</v>
      </c>
      <c r="E75" s="1">
        <v>3.471249</v>
      </c>
      <c r="F75" s="1">
        <f t="shared" si="8"/>
        <v>0.0153231552408783</v>
      </c>
      <c r="G75" s="1">
        <f t="shared" si="9"/>
        <v>0.12546</v>
      </c>
      <c r="H75" s="1">
        <f t="shared" si="10"/>
        <v>3.085940361</v>
      </c>
      <c r="I75" s="1">
        <f t="shared" si="11"/>
        <v>0.694540794240878</v>
      </c>
      <c r="J75" s="2">
        <f t="shared" si="12"/>
        <v>0.00390770782778368</v>
      </c>
      <c r="K75" s="2">
        <f t="shared" si="13"/>
        <v>0.0319947828216115</v>
      </c>
      <c r="L75" s="2">
        <f t="shared" si="14"/>
        <v>0.786975862032842</v>
      </c>
      <c r="M75" s="2">
        <f t="shared" si="15"/>
        <v>0.177121647317762</v>
      </c>
    </row>
    <row r="76" spans="1:13">
      <c r="A76" s="1" t="s">
        <v>84</v>
      </c>
      <c r="B76" s="1">
        <v>3.678396</v>
      </c>
      <c r="C76" s="1">
        <v>-0.245157747543522</v>
      </c>
      <c r="D76" s="1">
        <v>-1.98333333333334</v>
      </c>
      <c r="E76" s="1">
        <v>3.639698</v>
      </c>
      <c r="F76" s="1">
        <f t="shared" si="8"/>
        <v>0.0196126198034818</v>
      </c>
      <c r="G76" s="1">
        <f t="shared" si="9"/>
        <v>0.162633333333334</v>
      </c>
      <c r="H76" s="1">
        <f t="shared" si="10"/>
        <v>3.235691522</v>
      </c>
      <c r="I76" s="1">
        <f t="shared" si="11"/>
        <v>0.624950431136816</v>
      </c>
      <c r="J76" s="2">
        <f t="shared" si="12"/>
        <v>0.00485114112935149</v>
      </c>
      <c r="K76" s="2">
        <f t="shared" si="13"/>
        <v>0.0402270201657</v>
      </c>
      <c r="L76" s="2">
        <f t="shared" si="14"/>
        <v>0.800341636229625</v>
      </c>
      <c r="M76" s="2">
        <f t="shared" si="15"/>
        <v>0.154580202475324</v>
      </c>
    </row>
    <row r="77" spans="1:13">
      <c r="A77" s="1" t="s">
        <v>85</v>
      </c>
      <c r="B77" s="1">
        <v>4.519541</v>
      </c>
      <c r="C77" s="1">
        <v>-0.365711566359117</v>
      </c>
      <c r="D77" s="1">
        <v>-1.81</v>
      </c>
      <c r="E77" s="1">
        <v>3.678396</v>
      </c>
      <c r="F77" s="1">
        <f t="shared" si="8"/>
        <v>0.0292569253087294</v>
      </c>
      <c r="G77" s="1">
        <f t="shared" si="9"/>
        <v>0.14842</v>
      </c>
      <c r="H77" s="1">
        <f t="shared" si="10"/>
        <v>3.270094044</v>
      </c>
      <c r="I77" s="1">
        <f t="shared" si="11"/>
        <v>1.42712388130873</v>
      </c>
      <c r="J77" s="2">
        <f t="shared" si="12"/>
        <v>0.00600155002420691</v>
      </c>
      <c r="K77" s="2">
        <f t="shared" si="13"/>
        <v>0.0304457848934323</v>
      </c>
      <c r="L77" s="2">
        <f t="shared" si="14"/>
        <v>0.670802990465693</v>
      </c>
      <c r="M77" s="2">
        <f t="shared" si="15"/>
        <v>0.292749674616668</v>
      </c>
    </row>
    <row r="78" spans="1:13">
      <c r="A78" s="1" t="s">
        <v>86</v>
      </c>
      <c r="B78" s="1">
        <v>2.679456</v>
      </c>
      <c r="C78" s="1">
        <v>-0.299986855348066</v>
      </c>
      <c r="D78" s="1">
        <v>-1.62333333333334</v>
      </c>
      <c r="E78" s="1">
        <v>4.519541</v>
      </c>
      <c r="F78" s="1">
        <f t="shared" si="8"/>
        <v>0.0239989484278453</v>
      </c>
      <c r="G78" s="1">
        <f t="shared" si="9"/>
        <v>0.133113333333334</v>
      </c>
      <c r="H78" s="1">
        <f t="shared" si="10"/>
        <v>4.017871949</v>
      </c>
      <c r="I78" s="1">
        <f t="shared" si="11"/>
        <v>1.18130366723882</v>
      </c>
      <c r="J78" s="2">
        <f t="shared" si="12"/>
        <v>0.0044805187631543</v>
      </c>
      <c r="K78" s="2">
        <f t="shared" si="13"/>
        <v>0.0248517883781112</v>
      </c>
      <c r="L78" s="2">
        <f t="shared" si="14"/>
        <v>0.750122477639831</v>
      </c>
      <c r="M78" s="2">
        <f t="shared" si="15"/>
        <v>0.220545215218904</v>
      </c>
    </row>
    <row r="79" spans="1:13">
      <c r="A79" s="1" t="s">
        <v>87</v>
      </c>
      <c r="B79" s="1">
        <v>2.620105</v>
      </c>
      <c r="C79" s="1">
        <v>-0.216248003171237</v>
      </c>
      <c r="D79" s="1">
        <v>-1.26333333333334</v>
      </c>
      <c r="E79" s="1">
        <v>2.679456</v>
      </c>
      <c r="F79" s="1">
        <f t="shared" si="8"/>
        <v>0.017299840253699</v>
      </c>
      <c r="G79" s="1">
        <f t="shared" si="9"/>
        <v>0.103593333333334</v>
      </c>
      <c r="H79" s="1">
        <f t="shared" si="10"/>
        <v>2.382036384</v>
      </c>
      <c r="I79" s="1">
        <f t="shared" si="11"/>
        <v>0.358961789587033</v>
      </c>
      <c r="J79" s="2">
        <f t="shared" si="12"/>
        <v>0.00604489764112863</v>
      </c>
      <c r="K79" s="2">
        <f t="shared" si="13"/>
        <v>0.0361975074405343</v>
      </c>
      <c r="L79" s="2">
        <f t="shared" si="14"/>
        <v>0.832329426605279</v>
      </c>
      <c r="M79" s="2">
        <f t="shared" si="15"/>
        <v>0.125428168313058</v>
      </c>
    </row>
    <row r="80" spans="1:13">
      <c r="A80" s="1" t="s">
        <v>88</v>
      </c>
      <c r="B80" s="1">
        <v>2.477935</v>
      </c>
      <c r="C80" s="1">
        <v>-0.382081906704989</v>
      </c>
      <c r="D80" s="1">
        <v>-1.53333333333334</v>
      </c>
      <c r="E80" s="1">
        <v>2.620105</v>
      </c>
      <c r="F80" s="1">
        <f t="shared" si="8"/>
        <v>0.0305665525363991</v>
      </c>
      <c r="G80" s="1">
        <f t="shared" si="9"/>
        <v>0.125733333333334</v>
      </c>
      <c r="H80" s="1">
        <f t="shared" si="10"/>
        <v>2.329273345</v>
      </c>
      <c r="I80" s="1">
        <f t="shared" si="11"/>
        <v>0.304961540869733</v>
      </c>
      <c r="J80" s="2">
        <f t="shared" si="12"/>
        <v>0.0109536540615638</v>
      </c>
      <c r="K80" s="2">
        <f t="shared" si="13"/>
        <v>0.0450570745817866</v>
      </c>
      <c r="L80" s="2">
        <f t="shared" si="14"/>
        <v>0.834705006577667</v>
      </c>
      <c r="M80" s="2">
        <f t="shared" si="15"/>
        <v>0.109284264778982</v>
      </c>
    </row>
    <row r="81" spans="1:13">
      <c r="A81" s="1" t="s">
        <v>89</v>
      </c>
      <c r="B81" s="1">
        <v>2.491496</v>
      </c>
      <c r="C81" s="1">
        <v>-0.348765307824017</v>
      </c>
      <c r="D81" s="1">
        <v>-0.89</v>
      </c>
      <c r="E81" s="1">
        <v>2.477935</v>
      </c>
      <c r="F81" s="1">
        <f t="shared" si="8"/>
        <v>0.0279012246259214</v>
      </c>
      <c r="G81" s="1">
        <f t="shared" si="9"/>
        <v>0.07298</v>
      </c>
      <c r="H81" s="1">
        <f t="shared" si="10"/>
        <v>2.202884215</v>
      </c>
      <c r="I81" s="1">
        <f t="shared" si="11"/>
        <v>0.389493009625921</v>
      </c>
      <c r="J81" s="2">
        <f t="shared" si="12"/>
        <v>0.0103596536135149</v>
      </c>
      <c r="K81" s="2">
        <f t="shared" si="13"/>
        <v>0.0270972880527946</v>
      </c>
      <c r="L81" s="2">
        <f t="shared" si="14"/>
        <v>0.817925296256636</v>
      </c>
      <c r="M81" s="2">
        <f t="shared" si="15"/>
        <v>0.144617762077055</v>
      </c>
    </row>
    <row r="82" spans="1:13">
      <c r="A82" s="1" t="s">
        <v>90</v>
      </c>
      <c r="B82" s="1">
        <v>2.478649</v>
      </c>
      <c r="C82" s="1">
        <v>-0.270513147211382</v>
      </c>
      <c r="D82" s="1">
        <v>-0.91666666666667</v>
      </c>
      <c r="E82" s="1">
        <v>2.491496</v>
      </c>
      <c r="F82" s="1">
        <f t="shared" si="8"/>
        <v>0.0216410517769106</v>
      </c>
      <c r="G82" s="1">
        <f t="shared" si="9"/>
        <v>0.075166666666667</v>
      </c>
      <c r="H82" s="1">
        <f t="shared" si="10"/>
        <v>2.214939944</v>
      </c>
      <c r="I82" s="1">
        <f t="shared" si="11"/>
        <v>0.360516774443577</v>
      </c>
      <c r="J82" s="2">
        <f t="shared" si="12"/>
        <v>0.00809839455937961</v>
      </c>
      <c r="K82" s="2">
        <f t="shared" si="13"/>
        <v>0.0281284537671827</v>
      </c>
      <c r="L82" s="2">
        <f t="shared" si="14"/>
        <v>0.828862560690334</v>
      </c>
      <c r="M82" s="2">
        <f t="shared" si="15"/>
        <v>0.134910590983104</v>
      </c>
    </row>
    <row r="83" spans="1:13">
      <c r="A83" s="1" t="s">
        <v>91</v>
      </c>
      <c r="B83" s="1">
        <v>2.483468</v>
      </c>
      <c r="C83" s="1">
        <v>-0.357046387232351</v>
      </c>
      <c r="D83" s="1">
        <v>-1.32333333333334</v>
      </c>
      <c r="E83" s="1">
        <v>2.478649</v>
      </c>
      <c r="F83" s="1">
        <f t="shared" si="8"/>
        <v>0.0285637109785881</v>
      </c>
      <c r="G83" s="1">
        <f t="shared" si="9"/>
        <v>0.108513333333334</v>
      </c>
      <c r="H83" s="1">
        <f t="shared" si="10"/>
        <v>2.203518961</v>
      </c>
      <c r="I83" s="1">
        <f t="shared" si="11"/>
        <v>0.417026083311922</v>
      </c>
      <c r="J83" s="2">
        <f t="shared" si="12"/>
        <v>0.0103580947862375</v>
      </c>
      <c r="K83" s="2">
        <f t="shared" si="13"/>
        <v>0.039350327871607</v>
      </c>
      <c r="L83" s="2">
        <f t="shared" si="14"/>
        <v>0.799064879154503</v>
      </c>
      <c r="M83" s="2">
        <f t="shared" si="15"/>
        <v>0.151226698187652</v>
      </c>
    </row>
    <row r="84" spans="1:13">
      <c r="A84" s="1" t="s">
        <v>92</v>
      </c>
      <c r="B84" s="1">
        <v>2.672817</v>
      </c>
      <c r="C84" s="1">
        <v>-0.147261919535068</v>
      </c>
      <c r="D84" s="1">
        <v>-0.85666666666667</v>
      </c>
      <c r="E84" s="1">
        <v>2.483468</v>
      </c>
      <c r="F84" s="1">
        <f t="shared" si="8"/>
        <v>0.0117809535628054</v>
      </c>
      <c r="G84" s="1">
        <f t="shared" si="9"/>
        <v>0.0702466666666669</v>
      </c>
      <c r="H84" s="1">
        <f t="shared" si="10"/>
        <v>2.207803052</v>
      </c>
      <c r="I84" s="1">
        <f t="shared" si="11"/>
        <v>0.547041568229472</v>
      </c>
      <c r="J84" s="2">
        <f t="shared" si="12"/>
        <v>0.00415279665921774</v>
      </c>
      <c r="K84" s="2">
        <f t="shared" si="13"/>
        <v>0.0247620127776013</v>
      </c>
      <c r="L84" s="2">
        <f t="shared" si="14"/>
        <v>0.778252548885608</v>
      </c>
      <c r="M84" s="2">
        <f t="shared" si="15"/>
        <v>0.192832641677573</v>
      </c>
    </row>
    <row r="85" spans="1:13">
      <c r="A85" s="1" t="s">
        <v>93</v>
      </c>
      <c r="B85" s="1">
        <v>2.924564</v>
      </c>
      <c r="C85" s="1">
        <v>0.113838518223907</v>
      </c>
      <c r="D85" s="1">
        <v>-1.57666666666667</v>
      </c>
      <c r="E85" s="1">
        <v>2.672817</v>
      </c>
      <c r="F85" s="1">
        <f t="shared" si="8"/>
        <v>0.00910708145791256</v>
      </c>
      <c r="G85" s="1">
        <f t="shared" si="9"/>
        <v>0.129286666666667</v>
      </c>
      <c r="H85" s="1">
        <f t="shared" si="10"/>
        <v>2.376134313</v>
      </c>
      <c r="I85" s="1">
        <f t="shared" si="11"/>
        <v>0.668609272208754</v>
      </c>
      <c r="J85" s="2">
        <f t="shared" si="12"/>
        <v>0.00286103944135384</v>
      </c>
      <c r="K85" s="2">
        <f t="shared" si="13"/>
        <v>0.0406161133271871</v>
      </c>
      <c r="L85" s="2">
        <f t="shared" si="14"/>
        <v>0.746475588130452</v>
      </c>
      <c r="M85" s="2">
        <f t="shared" si="15"/>
        <v>0.210047259101007</v>
      </c>
    </row>
    <row r="86" spans="1:13">
      <c r="A86" s="1" t="s">
        <v>94</v>
      </c>
      <c r="B86" s="1">
        <v>3.246343</v>
      </c>
      <c r="C86" s="1">
        <v>0.253092227087137</v>
      </c>
      <c r="D86" s="1">
        <v>-1.60333333333334</v>
      </c>
      <c r="E86" s="1">
        <v>2.924564</v>
      </c>
      <c r="F86" s="1">
        <f t="shared" si="8"/>
        <v>0.020247378166971</v>
      </c>
      <c r="G86" s="1">
        <f t="shared" si="9"/>
        <v>0.131473333333334</v>
      </c>
      <c r="H86" s="1">
        <f t="shared" si="10"/>
        <v>2.599937396</v>
      </c>
      <c r="I86" s="1">
        <f t="shared" si="11"/>
        <v>0.757631559166363</v>
      </c>
      <c r="J86" s="2">
        <f t="shared" si="12"/>
        <v>0.00576965143666898</v>
      </c>
      <c r="K86" s="2">
        <f t="shared" si="13"/>
        <v>0.0374643719445979</v>
      </c>
      <c r="L86" s="2">
        <f t="shared" si="14"/>
        <v>0.740872838368334</v>
      </c>
      <c r="M86" s="2">
        <f t="shared" si="15"/>
        <v>0.215893138250399</v>
      </c>
    </row>
    <row r="87" spans="1:13">
      <c r="A87" s="1" t="s">
        <v>95</v>
      </c>
      <c r="B87" s="1">
        <v>3.392751</v>
      </c>
      <c r="C87" s="1">
        <v>0.0950073590242794</v>
      </c>
      <c r="D87" s="1">
        <v>-1.39666666666667</v>
      </c>
      <c r="E87" s="1">
        <v>3.246343</v>
      </c>
      <c r="F87" s="1">
        <f t="shared" si="8"/>
        <v>0.00760058872194235</v>
      </c>
      <c r="G87" s="1">
        <f t="shared" si="9"/>
        <v>0.114526666666667</v>
      </c>
      <c r="H87" s="1">
        <f t="shared" si="10"/>
        <v>2.885998927</v>
      </c>
      <c r="I87" s="1">
        <f t="shared" si="11"/>
        <v>0.613678150944724</v>
      </c>
      <c r="J87" s="2">
        <f t="shared" si="12"/>
        <v>0.00209856414715456</v>
      </c>
      <c r="K87" s="2">
        <f t="shared" si="13"/>
        <v>0.0316214395163811</v>
      </c>
      <c r="L87" s="2">
        <f t="shared" si="14"/>
        <v>0.796840099957544</v>
      </c>
      <c r="M87" s="2">
        <f t="shared" si="15"/>
        <v>0.16943989637892</v>
      </c>
    </row>
    <row r="88" spans="1:13">
      <c r="A88" s="1" t="s">
        <v>96</v>
      </c>
      <c r="B88" s="1">
        <v>3.4265</v>
      </c>
      <c r="C88" s="1">
        <v>0.258966883361111</v>
      </c>
      <c r="D88" s="1">
        <v>-1.18333333333334</v>
      </c>
      <c r="E88" s="1">
        <v>3.392751</v>
      </c>
      <c r="F88" s="1">
        <f t="shared" si="8"/>
        <v>0.0207173506688889</v>
      </c>
      <c r="G88" s="1">
        <f t="shared" si="9"/>
        <v>0.0970333333333339</v>
      </c>
      <c r="H88" s="1">
        <f t="shared" si="10"/>
        <v>3.016155639</v>
      </c>
      <c r="I88" s="1">
        <f t="shared" si="11"/>
        <v>0.486660343664445</v>
      </c>
      <c r="J88" s="2">
        <f t="shared" si="12"/>
        <v>0.00572212931738739</v>
      </c>
      <c r="K88" s="2">
        <f t="shared" si="13"/>
        <v>0.0268005929090291</v>
      </c>
      <c r="L88" s="2">
        <f t="shared" si="14"/>
        <v>0.83306175985343</v>
      </c>
      <c r="M88" s="2">
        <f t="shared" si="15"/>
        <v>0.134415517920154</v>
      </c>
    </row>
    <row r="89" spans="1:13">
      <c r="A89" s="1" t="s">
        <v>97</v>
      </c>
      <c r="B89" s="1">
        <v>3.267092</v>
      </c>
      <c r="C89" s="1">
        <v>0.954013389824304</v>
      </c>
      <c r="D89" s="1">
        <v>-0.85666666666667</v>
      </c>
      <c r="E89" s="1">
        <v>3.4265</v>
      </c>
      <c r="F89" s="1">
        <f t="shared" si="8"/>
        <v>0.0763210711859443</v>
      </c>
      <c r="G89" s="1">
        <f t="shared" si="9"/>
        <v>0.0702466666666669</v>
      </c>
      <c r="H89" s="1">
        <f t="shared" si="10"/>
        <v>3.0461585</v>
      </c>
      <c r="I89" s="1">
        <f t="shared" si="11"/>
        <v>0.214859095480723</v>
      </c>
      <c r="J89" s="2">
        <f t="shared" si="12"/>
        <v>0.0223974057052553</v>
      </c>
      <c r="K89" s="2">
        <f t="shared" si="13"/>
        <v>0.0206147931144988</v>
      </c>
      <c r="L89" s="2">
        <f t="shared" si="14"/>
        <v>0.893934619979191</v>
      </c>
      <c r="M89" s="2">
        <f t="shared" si="15"/>
        <v>0.0630531812010546</v>
      </c>
    </row>
    <row r="90" spans="1:13">
      <c r="A90" s="1" t="s">
        <v>98</v>
      </c>
      <c r="B90" s="1">
        <v>3.461926</v>
      </c>
      <c r="C90" s="1">
        <v>1.1356636138391</v>
      </c>
      <c r="D90" s="1">
        <v>-1.2</v>
      </c>
      <c r="E90" s="1">
        <v>3.267092</v>
      </c>
      <c r="F90" s="1">
        <f t="shared" si="8"/>
        <v>0.090853089107128</v>
      </c>
      <c r="G90" s="1">
        <f t="shared" si="9"/>
        <v>0.0984</v>
      </c>
      <c r="H90" s="1">
        <f t="shared" si="10"/>
        <v>2.904444788</v>
      </c>
      <c r="I90" s="1">
        <f t="shared" si="11"/>
        <v>0.565028122892872</v>
      </c>
      <c r="J90" s="2">
        <f t="shared" si="12"/>
        <v>0.0248318920594568</v>
      </c>
      <c r="K90" s="2">
        <f t="shared" si="13"/>
        <v>0.0268946075765171</v>
      </c>
      <c r="L90" s="2">
        <f t="shared" si="14"/>
        <v>0.793840475619109</v>
      </c>
      <c r="M90" s="2">
        <f t="shared" si="15"/>
        <v>0.154433024744917</v>
      </c>
    </row>
    <row r="91" spans="1:13">
      <c r="A91" s="1" t="s">
        <v>99</v>
      </c>
      <c r="B91" s="1">
        <v>3.171715</v>
      </c>
      <c r="C91" s="1">
        <v>0.548032032461343</v>
      </c>
      <c r="D91" s="1">
        <v>-0.72333333333334</v>
      </c>
      <c r="E91" s="1">
        <v>3.461926</v>
      </c>
      <c r="F91" s="1">
        <f t="shared" si="8"/>
        <v>0.0438425625969074</v>
      </c>
      <c r="G91" s="1">
        <f t="shared" si="9"/>
        <v>0.0593133333333339</v>
      </c>
      <c r="H91" s="1">
        <f t="shared" si="10"/>
        <v>3.077652214</v>
      </c>
      <c r="I91" s="1">
        <f t="shared" si="11"/>
        <v>0.109533556736426</v>
      </c>
      <c r="J91" s="2">
        <f t="shared" si="12"/>
        <v>0.0133246231055764</v>
      </c>
      <c r="K91" s="2">
        <f t="shared" si="13"/>
        <v>0.0180264967417266</v>
      </c>
      <c r="L91" s="2">
        <f t="shared" si="14"/>
        <v>0.935359462872397</v>
      </c>
      <c r="M91" s="2">
        <f t="shared" si="15"/>
        <v>0.0332894172803005</v>
      </c>
    </row>
    <row r="92" spans="1:13">
      <c r="A92" s="1" t="s">
        <v>100</v>
      </c>
      <c r="B92" s="1">
        <v>3.318282</v>
      </c>
      <c r="C92" s="1">
        <v>0.734373332988269</v>
      </c>
      <c r="D92" s="1">
        <v>-0.80666666666667</v>
      </c>
      <c r="E92" s="1">
        <v>3.171715</v>
      </c>
      <c r="F92" s="1">
        <f t="shared" si="8"/>
        <v>0.0587498666390615</v>
      </c>
      <c r="G92" s="1">
        <f t="shared" si="9"/>
        <v>0.066146666666667</v>
      </c>
      <c r="H92" s="1">
        <f t="shared" si="10"/>
        <v>2.819654635</v>
      </c>
      <c r="I92" s="1">
        <f t="shared" si="11"/>
        <v>0.506024165027605</v>
      </c>
      <c r="J92" s="2">
        <f t="shared" si="12"/>
        <v>0.0170261075222803</v>
      </c>
      <c r="K92" s="2">
        <f t="shared" si="13"/>
        <v>0.0191697500494121</v>
      </c>
      <c r="L92" s="2">
        <f t="shared" si="14"/>
        <v>0.817154927110706</v>
      </c>
      <c r="M92" s="2">
        <f t="shared" si="15"/>
        <v>0.146649215317602</v>
      </c>
    </row>
    <row r="93" spans="1:13">
      <c r="A93" s="1" t="s">
        <v>101</v>
      </c>
      <c r="B93" s="1">
        <v>3.14304</v>
      </c>
      <c r="C93" s="1">
        <v>1.73063568269533</v>
      </c>
      <c r="D93" s="1">
        <v>-1.16333333333334</v>
      </c>
      <c r="E93" s="1">
        <v>3.318282</v>
      </c>
      <c r="F93" s="1">
        <f t="shared" si="8"/>
        <v>0.138450854615626</v>
      </c>
      <c r="G93" s="1">
        <f t="shared" si="9"/>
        <v>0.0953933333333339</v>
      </c>
      <c r="H93" s="1">
        <f t="shared" si="10"/>
        <v>2.949952698</v>
      </c>
      <c r="I93" s="1">
        <f t="shared" si="11"/>
        <v>0.150029780717707</v>
      </c>
      <c r="J93" s="2">
        <f t="shared" si="12"/>
        <v>0.0415291100763966</v>
      </c>
      <c r="K93" s="2">
        <f t="shared" si="13"/>
        <v>0.0286137651627561</v>
      </c>
      <c r="L93" s="2">
        <f t="shared" si="14"/>
        <v>0.884854850882069</v>
      </c>
      <c r="M93" s="2">
        <f t="shared" si="15"/>
        <v>0.0450022738787781</v>
      </c>
    </row>
    <row r="94" spans="1:13">
      <c r="A94" s="1" t="s">
        <v>102</v>
      </c>
      <c r="B94" s="1">
        <v>3.193649</v>
      </c>
      <c r="C94" s="1">
        <v>1.49450426552526</v>
      </c>
      <c r="D94" s="1">
        <v>-0.34666666666667</v>
      </c>
      <c r="E94" s="1">
        <v>3.14304</v>
      </c>
      <c r="F94" s="1">
        <f t="shared" si="8"/>
        <v>0.119560341242021</v>
      </c>
      <c r="G94" s="1">
        <f t="shared" si="9"/>
        <v>0.0284266666666669</v>
      </c>
      <c r="H94" s="1">
        <f t="shared" si="10"/>
        <v>2.79416256</v>
      </c>
      <c r="I94" s="1">
        <f t="shared" si="11"/>
        <v>0.308352765424646</v>
      </c>
      <c r="J94" s="2">
        <f t="shared" si="12"/>
        <v>0.0367821121110883</v>
      </c>
      <c r="K94" s="2">
        <f t="shared" si="13"/>
        <v>0.0087453149549091</v>
      </c>
      <c r="L94" s="2">
        <f t="shared" si="14"/>
        <v>0.859609461388891</v>
      </c>
      <c r="M94" s="2">
        <f t="shared" si="15"/>
        <v>0.0948631115451117</v>
      </c>
    </row>
    <row r="95" spans="1:13">
      <c r="A95" s="1" t="s">
        <v>103</v>
      </c>
      <c r="B95" s="1">
        <v>3.146271</v>
      </c>
      <c r="C95" s="1">
        <v>0.735613618119046</v>
      </c>
      <c r="D95" s="1">
        <v>-0.12</v>
      </c>
      <c r="E95" s="1">
        <v>3.193649</v>
      </c>
      <c r="F95" s="1">
        <f t="shared" si="8"/>
        <v>0.0588490894495237</v>
      </c>
      <c r="G95" s="1">
        <f t="shared" si="9"/>
        <v>0.00984000000000001</v>
      </c>
      <c r="H95" s="1">
        <f t="shared" si="10"/>
        <v>2.839153961</v>
      </c>
      <c r="I95" s="1">
        <f t="shared" si="11"/>
        <v>0.258107949550476</v>
      </c>
      <c r="J95" s="2">
        <f t="shared" si="12"/>
        <v>0.0185881239000615</v>
      </c>
      <c r="K95" s="2">
        <f t="shared" si="13"/>
        <v>0.00310807084506362</v>
      </c>
      <c r="L95" s="2">
        <f t="shared" si="14"/>
        <v>0.896777606791766</v>
      </c>
      <c r="M95" s="2">
        <f t="shared" si="15"/>
        <v>0.0815261984631083</v>
      </c>
    </row>
    <row r="96" spans="1:13">
      <c r="A96" s="1" t="s">
        <v>104</v>
      </c>
      <c r="B96" s="1">
        <v>3.061725</v>
      </c>
      <c r="C96" s="1">
        <v>1.02936421195209</v>
      </c>
      <c r="D96" s="1">
        <v>1.23666666666666</v>
      </c>
      <c r="E96" s="1">
        <v>3.146271</v>
      </c>
      <c r="F96" s="1">
        <f t="shared" si="8"/>
        <v>0.0823491369561672</v>
      </c>
      <c r="G96" s="1">
        <f t="shared" si="9"/>
        <v>0.101406666666666</v>
      </c>
      <c r="H96" s="1">
        <f t="shared" si="10"/>
        <v>2.797034919</v>
      </c>
      <c r="I96" s="1">
        <f t="shared" si="11"/>
        <v>0.0809342773771666</v>
      </c>
      <c r="J96" s="2">
        <f t="shared" si="12"/>
        <v>0.0268963205239423</v>
      </c>
      <c r="K96" s="2">
        <f t="shared" si="13"/>
        <v>0.0331207625331034</v>
      </c>
      <c r="L96" s="2">
        <f t="shared" si="14"/>
        <v>0.913548708326189</v>
      </c>
      <c r="M96" s="2">
        <f t="shared" si="15"/>
        <v>0.0264342086167656</v>
      </c>
    </row>
    <row r="97" spans="1:13">
      <c r="A97" s="1" t="s">
        <v>105</v>
      </c>
      <c r="B97" s="1">
        <v>2.609345</v>
      </c>
      <c r="C97" s="1">
        <v>-10.5565682400122</v>
      </c>
      <c r="D97" s="1">
        <v>1.44</v>
      </c>
      <c r="E97" s="1">
        <v>3.061725</v>
      </c>
      <c r="F97" s="1">
        <f t="shared" si="8"/>
        <v>0.844525459200976</v>
      </c>
      <c r="G97" s="1">
        <f t="shared" si="9"/>
        <v>0.11808</v>
      </c>
      <c r="H97" s="1">
        <f t="shared" si="10"/>
        <v>2.721873525</v>
      </c>
      <c r="I97" s="1">
        <f t="shared" si="11"/>
        <v>0.613916934200976</v>
      </c>
      <c r="J97" s="2">
        <f t="shared" si="12"/>
        <v>0.196474562891115</v>
      </c>
      <c r="K97" s="2">
        <f t="shared" si="13"/>
        <v>0.027470712852319</v>
      </c>
      <c r="L97" s="2">
        <f t="shared" si="14"/>
        <v>0.633230064579982</v>
      </c>
      <c r="M97" s="2">
        <f t="shared" si="15"/>
        <v>0.142824659676584</v>
      </c>
    </row>
    <row r="98" spans="1:13">
      <c r="A98" s="1" t="s">
        <v>106</v>
      </c>
      <c r="B98" s="1">
        <v>2.08181</v>
      </c>
      <c r="C98" s="1">
        <v>-0.823636377442582</v>
      </c>
      <c r="D98" s="1">
        <v>-0.76333333333334</v>
      </c>
      <c r="E98" s="1">
        <v>2.609345</v>
      </c>
      <c r="F98" s="1">
        <f t="shared" si="8"/>
        <v>0.0658909101954066</v>
      </c>
      <c r="G98" s="1">
        <f t="shared" si="9"/>
        <v>0.0625933333333339</v>
      </c>
      <c r="H98" s="1">
        <f t="shared" si="10"/>
        <v>2.319707705</v>
      </c>
      <c r="I98" s="1">
        <f t="shared" si="11"/>
        <v>0.109413461471259</v>
      </c>
      <c r="J98" s="2">
        <f t="shared" si="12"/>
        <v>0.025762734915159</v>
      </c>
      <c r="K98" s="2">
        <f t="shared" si="13"/>
        <v>0.0244734129387589</v>
      </c>
      <c r="L98" s="2">
        <f t="shared" si="14"/>
        <v>0.906984203243455</v>
      </c>
      <c r="M98" s="2">
        <f t="shared" si="15"/>
        <v>0.042779648902627</v>
      </c>
    </row>
    <row r="99" spans="1:13">
      <c r="A99" s="1" t="s">
        <v>107</v>
      </c>
      <c r="B99" s="1">
        <v>2.531496</v>
      </c>
      <c r="C99" s="1">
        <v>0.150350015142386</v>
      </c>
      <c r="D99" s="1">
        <v>-1.24</v>
      </c>
      <c r="E99" s="1">
        <v>2.08181</v>
      </c>
      <c r="F99" s="1">
        <f t="shared" si="8"/>
        <v>0.0120280012113909</v>
      </c>
      <c r="G99" s="1">
        <f t="shared" si="9"/>
        <v>0.10168</v>
      </c>
      <c r="H99" s="1">
        <f t="shared" si="10"/>
        <v>1.85072909</v>
      </c>
      <c r="I99" s="1">
        <f t="shared" si="11"/>
        <v>0.770418908788609</v>
      </c>
      <c r="J99" s="2">
        <f t="shared" si="12"/>
        <v>0.00439803821897419</v>
      </c>
      <c r="K99" s="2">
        <f t="shared" si="13"/>
        <v>0.0371792884159166</v>
      </c>
      <c r="L99" s="2">
        <f t="shared" si="14"/>
        <v>0.676719026522786</v>
      </c>
      <c r="M99" s="2">
        <f t="shared" si="15"/>
        <v>0.281703646842323</v>
      </c>
    </row>
    <row r="100" spans="1:13">
      <c r="A100" s="1" t="s">
        <v>108</v>
      </c>
      <c r="B100" s="1">
        <v>2.604466</v>
      </c>
      <c r="C100" s="1">
        <v>1.69810992595902</v>
      </c>
      <c r="D100" s="1">
        <v>-3.43333333333333</v>
      </c>
      <c r="E100" s="1">
        <v>2.531496</v>
      </c>
      <c r="F100" s="1">
        <f t="shared" si="8"/>
        <v>0.135848794076722</v>
      </c>
      <c r="G100" s="1">
        <f t="shared" si="9"/>
        <v>0.281533333333333</v>
      </c>
      <c r="H100" s="1">
        <f t="shared" si="10"/>
        <v>2.250499944</v>
      </c>
      <c r="I100" s="1">
        <f t="shared" si="11"/>
        <v>0.499650595256611</v>
      </c>
      <c r="J100" s="2">
        <f t="shared" si="12"/>
        <v>0.042887890472707</v>
      </c>
      <c r="K100" s="2">
        <f t="shared" si="13"/>
        <v>0.0888809565552494</v>
      </c>
      <c r="L100" s="2">
        <f t="shared" si="14"/>
        <v>0.710489892553594</v>
      </c>
      <c r="M100" s="2">
        <f t="shared" si="15"/>
        <v>0.157741260418449</v>
      </c>
    </row>
    <row r="101" spans="1:13">
      <c r="A101" s="1" t="s">
        <v>109</v>
      </c>
      <c r="B101" s="1">
        <v>2.617283</v>
      </c>
      <c r="C101" s="1">
        <v>1.3238013744651</v>
      </c>
      <c r="D101" s="1">
        <v>-3.03333333333333</v>
      </c>
      <c r="E101" s="1">
        <v>2.604466</v>
      </c>
      <c r="F101" s="1">
        <f t="shared" si="8"/>
        <v>0.105904109957208</v>
      </c>
      <c r="G101" s="1">
        <f t="shared" si="9"/>
        <v>0.248733333333333</v>
      </c>
      <c r="H101" s="1">
        <f t="shared" si="10"/>
        <v>2.315370274</v>
      </c>
      <c r="I101" s="1">
        <f t="shared" si="11"/>
        <v>0.444741949376125</v>
      </c>
      <c r="J101" s="2">
        <f t="shared" si="12"/>
        <v>0.0340008415734238</v>
      </c>
      <c r="K101" s="2">
        <f t="shared" si="13"/>
        <v>0.0798566048486079</v>
      </c>
      <c r="L101" s="2">
        <f t="shared" si="14"/>
        <v>0.743356777200608</v>
      </c>
      <c r="M101" s="2">
        <f t="shared" si="15"/>
        <v>0.142785776377361</v>
      </c>
    </row>
    <row r="102" spans="1:13">
      <c r="A102" s="1" t="s">
        <v>110</v>
      </c>
      <c r="B102" s="1">
        <v>2.46105</v>
      </c>
      <c r="C102" s="1">
        <v>2.4973980614142</v>
      </c>
      <c r="D102" s="1">
        <v>-1.9</v>
      </c>
      <c r="E102" s="1">
        <v>2.617283</v>
      </c>
      <c r="F102" s="1">
        <f t="shared" si="8"/>
        <v>0.199791844913136</v>
      </c>
      <c r="G102" s="1">
        <f t="shared" si="9"/>
        <v>0.1558</v>
      </c>
      <c r="H102" s="1">
        <f t="shared" si="10"/>
        <v>2.326764587</v>
      </c>
      <c r="I102" s="1">
        <f t="shared" si="11"/>
        <v>0.0902935680868642</v>
      </c>
      <c r="J102" s="2">
        <f t="shared" si="12"/>
        <v>0.0720580833906681</v>
      </c>
      <c r="K102" s="2">
        <f t="shared" si="13"/>
        <v>0.0561917299334572</v>
      </c>
      <c r="L102" s="2">
        <f t="shared" si="14"/>
        <v>0.839184385695995</v>
      </c>
      <c r="M102" s="2">
        <f t="shared" si="15"/>
        <v>0.03256580097988</v>
      </c>
    </row>
    <row r="103" spans="1:13">
      <c r="A103" s="1" t="s">
        <v>111</v>
      </c>
      <c r="B103" s="1">
        <v>2.478358</v>
      </c>
      <c r="C103" s="1">
        <v>0.491857311701515</v>
      </c>
      <c r="D103" s="1">
        <v>-2.16666666666667</v>
      </c>
      <c r="E103" s="1">
        <v>2.46105</v>
      </c>
      <c r="F103" s="1">
        <f t="shared" si="8"/>
        <v>0.0393485849361212</v>
      </c>
      <c r="G103" s="1">
        <f t="shared" si="9"/>
        <v>0.177666666666667</v>
      </c>
      <c r="H103" s="1">
        <f t="shared" si="10"/>
        <v>2.18787345</v>
      </c>
      <c r="I103" s="1">
        <f t="shared" si="11"/>
        <v>0.428802631730545</v>
      </c>
      <c r="J103" s="2">
        <f t="shared" si="12"/>
        <v>0.0138859813252259</v>
      </c>
      <c r="K103" s="2">
        <f t="shared" si="13"/>
        <v>0.0626979602812539</v>
      </c>
      <c r="L103" s="2">
        <f t="shared" si="14"/>
        <v>0.772093073181106</v>
      </c>
      <c r="M103" s="2">
        <f t="shared" si="15"/>
        <v>0.151322985212414</v>
      </c>
    </row>
    <row r="104" spans="1:13">
      <c r="A104" s="1" t="s">
        <v>112</v>
      </c>
      <c r="B104" s="1">
        <v>2.438321</v>
      </c>
      <c r="C104" s="1">
        <v>0.968037576433467</v>
      </c>
      <c r="D104" s="1">
        <v>-1.23333333333334</v>
      </c>
      <c r="E104" s="1">
        <v>2.478358</v>
      </c>
      <c r="F104" s="1">
        <f t="shared" si="8"/>
        <v>0.0774430061146774</v>
      </c>
      <c r="G104" s="1">
        <f t="shared" si="9"/>
        <v>0.101133333333334</v>
      </c>
      <c r="H104" s="1">
        <f t="shared" si="10"/>
        <v>2.203260262</v>
      </c>
      <c r="I104" s="1">
        <f t="shared" si="11"/>
        <v>0.258751065218656</v>
      </c>
      <c r="J104" s="2">
        <f t="shared" si="12"/>
        <v>0.0293279435832695</v>
      </c>
      <c r="K104" s="2">
        <f t="shared" si="13"/>
        <v>0.0382995552883874</v>
      </c>
      <c r="L104" s="2">
        <f t="shared" si="14"/>
        <v>0.834382546662908</v>
      </c>
      <c r="M104" s="2">
        <f t="shared" si="15"/>
        <v>0.0979899544654352</v>
      </c>
    </row>
    <row r="105" spans="1:13">
      <c r="A105" s="1" t="s">
        <v>113</v>
      </c>
      <c r="B105" s="1">
        <v>2.3890581030509</v>
      </c>
      <c r="C105" s="1">
        <v>0.622335895896242</v>
      </c>
      <c r="D105" s="1">
        <v>-1.9</v>
      </c>
      <c r="E105" s="1">
        <v>2.438321</v>
      </c>
      <c r="F105" s="1">
        <f t="shared" si="8"/>
        <v>0.0497868716716994</v>
      </c>
      <c r="G105" s="1">
        <f t="shared" si="9"/>
        <v>0.1558</v>
      </c>
      <c r="H105" s="1">
        <f t="shared" si="10"/>
        <v>2.167667369</v>
      </c>
      <c r="I105" s="1">
        <f t="shared" si="11"/>
        <v>0.327403862379204</v>
      </c>
      <c r="J105" s="2">
        <f t="shared" si="12"/>
        <v>0.0184350886976236</v>
      </c>
      <c r="K105" s="2">
        <f t="shared" si="13"/>
        <v>0.0576896423223637</v>
      </c>
      <c r="L105" s="2">
        <f t="shared" si="14"/>
        <v>0.80264412831495</v>
      </c>
      <c r="M105" s="2">
        <f t="shared" si="15"/>
        <v>0.121231140665062</v>
      </c>
    </row>
    <row r="106" spans="1:13">
      <c r="A106" s="1" t="s">
        <v>114</v>
      </c>
      <c r="B106" s="1">
        <v>1.9784861736087</v>
      </c>
      <c r="C106" s="1">
        <v>-1.53117271310865</v>
      </c>
      <c r="D106" s="1">
        <v>-0.76666666666667</v>
      </c>
      <c r="E106" s="1">
        <v>2.3890581030509</v>
      </c>
      <c r="F106" s="1">
        <f t="shared" si="8"/>
        <v>0.122493817048692</v>
      </c>
      <c r="G106" s="1">
        <f t="shared" si="9"/>
        <v>0.062866666666667</v>
      </c>
      <c r="H106" s="1">
        <f t="shared" si="10"/>
        <v>2.12387265361225</v>
      </c>
      <c r="I106" s="1">
        <f t="shared" si="11"/>
        <v>0.0399740037118019</v>
      </c>
      <c r="J106" s="2">
        <f t="shared" si="12"/>
        <v>0.0521426207628903</v>
      </c>
      <c r="K106" s="2">
        <f t="shared" si="13"/>
        <v>0.026760801790706</v>
      </c>
      <c r="L106" s="2">
        <f t="shared" si="14"/>
        <v>0.904080622142388</v>
      </c>
      <c r="M106" s="2">
        <f t="shared" si="15"/>
        <v>0.017015955304016</v>
      </c>
    </row>
    <row r="107" spans="1:13">
      <c r="A107" s="1" t="s">
        <v>115</v>
      </c>
      <c r="B107" s="1">
        <v>1.78648314082208</v>
      </c>
      <c r="C107" s="1">
        <v>-0.496834193714868</v>
      </c>
      <c r="D107" s="1">
        <v>-0.33333333333334</v>
      </c>
      <c r="E107" s="1">
        <v>1.9784861736087</v>
      </c>
      <c r="F107" s="1">
        <f t="shared" si="8"/>
        <v>0.0397467354971894</v>
      </c>
      <c r="G107" s="1">
        <f t="shared" si="9"/>
        <v>0.0273333333333339</v>
      </c>
      <c r="H107" s="1">
        <f t="shared" si="10"/>
        <v>1.75887420833813</v>
      </c>
      <c r="I107" s="1">
        <f t="shared" si="11"/>
        <v>0.094689001314477</v>
      </c>
      <c r="J107" s="2">
        <f t="shared" si="12"/>
        <v>0.0206944912376338</v>
      </c>
      <c r="K107" s="2">
        <f t="shared" si="13"/>
        <v>0.0142313430294672</v>
      </c>
      <c r="L107" s="2">
        <f t="shared" si="14"/>
        <v>0.91577349528812</v>
      </c>
      <c r="M107" s="2">
        <f t="shared" si="15"/>
        <v>0.0493006704447791</v>
      </c>
    </row>
    <row r="108" spans="1:13">
      <c r="A108" s="1" t="s">
        <v>116</v>
      </c>
      <c r="B108" s="1">
        <v>2.01907375619674</v>
      </c>
      <c r="C108" s="1">
        <v>-0.835971506111299</v>
      </c>
      <c r="D108" s="1">
        <v>-1.16666666666667</v>
      </c>
      <c r="E108" s="1">
        <v>1.78648314082208</v>
      </c>
      <c r="F108" s="1">
        <f t="shared" si="8"/>
        <v>0.0668777204889039</v>
      </c>
      <c r="G108" s="1">
        <f t="shared" si="9"/>
        <v>0.095666666666667</v>
      </c>
      <c r="H108" s="1">
        <f t="shared" si="10"/>
        <v>1.58818351219083</v>
      </c>
      <c r="I108" s="1">
        <f t="shared" si="11"/>
        <v>0.593434631161481</v>
      </c>
      <c r="J108" s="2">
        <f t="shared" si="12"/>
        <v>0.0285294725167432</v>
      </c>
      <c r="K108" s="2">
        <f t="shared" si="13"/>
        <v>0.0408105945819123</v>
      </c>
      <c r="L108" s="2">
        <f t="shared" si="14"/>
        <v>0.677505715376629</v>
      </c>
      <c r="M108" s="2">
        <f t="shared" si="15"/>
        <v>0.253154217524716</v>
      </c>
    </row>
    <row r="109" spans="1:13">
      <c r="A109" s="1" t="s">
        <v>117</v>
      </c>
      <c r="B109" s="1">
        <v>2.29080318380554</v>
      </c>
      <c r="C109" s="1">
        <v>-0.155423089115203</v>
      </c>
      <c r="D109" s="1">
        <v>-1.73333333333334</v>
      </c>
      <c r="E109" s="1">
        <v>2.01907375619674</v>
      </c>
      <c r="F109" s="1">
        <f t="shared" si="8"/>
        <v>0.0124338471292162</v>
      </c>
      <c r="G109" s="1">
        <f t="shared" si="9"/>
        <v>0.142133333333334</v>
      </c>
      <c r="H109" s="1">
        <f t="shared" si="10"/>
        <v>1.7949565692589</v>
      </c>
      <c r="I109" s="1">
        <f t="shared" si="11"/>
        <v>0.650413795009185</v>
      </c>
      <c r="J109" s="2">
        <f t="shared" si="12"/>
        <v>0.00478236377424382</v>
      </c>
      <c r="K109" s="2">
        <f t="shared" si="13"/>
        <v>0.0546679798602852</v>
      </c>
      <c r="L109" s="2">
        <f t="shared" si="14"/>
        <v>0.69038449515712</v>
      </c>
      <c r="M109" s="2">
        <f t="shared" si="15"/>
        <v>0.250165161208351</v>
      </c>
    </row>
    <row r="110" spans="1:13">
      <c r="A110" s="1" t="s">
        <v>118</v>
      </c>
      <c r="B110" s="1">
        <v>2.16400833031563</v>
      </c>
      <c r="C110" s="1">
        <v>0.0399231006472433</v>
      </c>
      <c r="D110" s="1">
        <v>-2.9</v>
      </c>
      <c r="E110" s="1">
        <v>2.29080318380554</v>
      </c>
      <c r="F110" s="1">
        <f t="shared" si="8"/>
        <v>0.00319384805177946</v>
      </c>
      <c r="G110" s="1">
        <f t="shared" si="9"/>
        <v>0.2378</v>
      </c>
      <c r="H110" s="1">
        <f t="shared" si="10"/>
        <v>2.03652403040312</v>
      </c>
      <c r="I110" s="1">
        <f t="shared" si="11"/>
        <v>0.36209045186073</v>
      </c>
      <c r="J110" s="2">
        <f t="shared" si="12"/>
        <v>0.00120997043959077</v>
      </c>
      <c r="K110" s="2">
        <f t="shared" si="13"/>
        <v>0.0900891231736508</v>
      </c>
      <c r="L110" s="2">
        <f t="shared" si="14"/>
        <v>0.771525080828793</v>
      </c>
      <c r="M110" s="2">
        <f t="shared" si="15"/>
        <v>0.137175825557965</v>
      </c>
    </row>
    <row r="111" spans="1:13">
      <c r="A111" s="1" t="s">
        <v>119</v>
      </c>
      <c r="B111" s="1">
        <v>2.09188322770437</v>
      </c>
      <c r="C111" s="1">
        <v>-0.680377754020433</v>
      </c>
      <c r="D111" s="1">
        <v>-3.06666666666667</v>
      </c>
      <c r="E111" s="1">
        <v>2.16400833031563</v>
      </c>
      <c r="F111" s="1">
        <f t="shared" si="8"/>
        <v>0.0544302203216346</v>
      </c>
      <c r="G111" s="1">
        <f t="shared" si="9"/>
        <v>0.251466666666667</v>
      </c>
      <c r="H111" s="1">
        <f t="shared" si="10"/>
        <v>1.9238034056506</v>
      </c>
      <c r="I111" s="1">
        <f t="shared" si="11"/>
        <v>0.47397670904207</v>
      </c>
      <c r="J111" s="2">
        <f t="shared" si="12"/>
        <v>0.0201319241491471</v>
      </c>
      <c r="K111" s="2">
        <f t="shared" si="13"/>
        <v>0.0930091377447532</v>
      </c>
      <c r="L111" s="2">
        <f t="shared" si="14"/>
        <v>0.711550752717319</v>
      </c>
      <c r="M111" s="2">
        <f t="shared" si="15"/>
        <v>0.17530818538878</v>
      </c>
    </row>
    <row r="112" spans="1:13">
      <c r="A112" s="1" t="s">
        <v>120</v>
      </c>
      <c r="B112" s="1">
        <v>2.20201168489802</v>
      </c>
      <c r="C112" s="1">
        <v>-0.48780742225194</v>
      </c>
      <c r="D112" s="1">
        <v>-3.33333333333333</v>
      </c>
      <c r="E112" s="1">
        <v>2.09188322770437</v>
      </c>
      <c r="F112" s="1">
        <f t="shared" si="8"/>
        <v>0.0390245937801552</v>
      </c>
      <c r="G112" s="1">
        <f t="shared" si="9"/>
        <v>0.273333333333333</v>
      </c>
      <c r="H112" s="1">
        <f t="shared" si="10"/>
        <v>1.85968418942918</v>
      </c>
      <c r="I112" s="1">
        <f t="shared" si="11"/>
        <v>0.654685422582321</v>
      </c>
      <c r="J112" s="2">
        <f t="shared" si="12"/>
        <v>0.0138055731371391</v>
      </c>
      <c r="K112" s="2">
        <f t="shared" si="13"/>
        <v>0.0966960308519664</v>
      </c>
      <c r="L112" s="2">
        <f t="shared" si="14"/>
        <v>0.657892974716921</v>
      </c>
      <c r="M112" s="2">
        <f t="shared" si="15"/>
        <v>0.231605421293974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2"/>
  <sheetViews>
    <sheetView tabSelected="1" workbookViewId="0">
      <selection activeCell="H38" sqref="H38"/>
    </sheetView>
  </sheetViews>
  <sheetFormatPr defaultColWidth="9" defaultRowHeight="13.5" outlineLevelCol="1"/>
  <sheetData>
    <row r="1" spans="1:2">
      <c r="A1" t="s">
        <v>0</v>
      </c>
      <c r="B1" t="s">
        <v>1</v>
      </c>
    </row>
    <row r="2" spans="1:2">
      <c r="A2" t="s">
        <v>7</v>
      </c>
      <c r="B2">
        <v>11.96177</v>
      </c>
    </row>
    <row r="3" spans="1:2">
      <c r="A3" t="s">
        <v>9</v>
      </c>
      <c r="B3">
        <v>11.7756</v>
      </c>
    </row>
    <row r="4" spans="1:2">
      <c r="A4" t="s">
        <v>11</v>
      </c>
      <c r="B4">
        <v>11.43268</v>
      </c>
    </row>
    <row r="5" spans="1:2">
      <c r="A5" t="s">
        <v>13</v>
      </c>
      <c r="B5">
        <v>11.45523</v>
      </c>
    </row>
    <row r="6" spans="1:2">
      <c r="A6" t="s">
        <v>14</v>
      </c>
      <c r="B6">
        <v>11.14167</v>
      </c>
    </row>
    <row r="7" spans="1:2">
      <c r="A7" t="s">
        <v>15</v>
      </c>
      <c r="B7">
        <v>10.89675</v>
      </c>
    </row>
    <row r="8" spans="1:2">
      <c r="A8" t="s">
        <v>16</v>
      </c>
      <c r="B8">
        <v>9.603716</v>
      </c>
    </row>
    <row r="9" spans="1:2">
      <c r="A9" t="s">
        <v>17</v>
      </c>
      <c r="B9">
        <v>8.217649</v>
      </c>
    </row>
    <row r="10" spans="1:2">
      <c r="A10" t="s">
        <v>18</v>
      </c>
      <c r="B10">
        <v>6.645072</v>
      </c>
    </row>
    <row r="11" spans="1:2">
      <c r="A11" t="s">
        <v>19</v>
      </c>
      <c r="B11">
        <v>5.111634</v>
      </c>
    </row>
    <row r="12" spans="1:2">
      <c r="A12" t="s">
        <v>20</v>
      </c>
      <c r="B12">
        <v>4.633342</v>
      </c>
    </row>
    <row r="13" spans="1:2">
      <c r="A13" t="s">
        <v>21</v>
      </c>
      <c r="B13">
        <v>4.386096</v>
      </c>
    </row>
    <row r="14" spans="1:2">
      <c r="A14" t="s">
        <v>22</v>
      </c>
      <c r="B14">
        <v>4.239739</v>
      </c>
    </row>
    <row r="15" spans="1:2">
      <c r="A15" t="s">
        <v>23</v>
      </c>
      <c r="B15">
        <v>2.891383</v>
      </c>
    </row>
    <row r="16" spans="1:2">
      <c r="A16" t="s">
        <v>24</v>
      </c>
      <c r="B16">
        <v>2.708397</v>
      </c>
    </row>
    <row r="17" spans="1:2">
      <c r="A17" t="s">
        <v>25</v>
      </c>
      <c r="B17">
        <v>2.50753</v>
      </c>
    </row>
    <row r="18" spans="1:2">
      <c r="A18" t="s">
        <v>26</v>
      </c>
      <c r="B18">
        <v>2.3823</v>
      </c>
    </row>
    <row r="19" spans="1:2">
      <c r="A19" t="s">
        <v>27</v>
      </c>
      <c r="B19">
        <v>2.355345</v>
      </c>
    </row>
    <row r="20" spans="1:2">
      <c r="A20" t="s">
        <v>28</v>
      </c>
      <c r="B20">
        <v>2.408271</v>
      </c>
    </row>
    <row r="21" spans="1:2">
      <c r="A21" t="s">
        <v>29</v>
      </c>
      <c r="B21">
        <v>2.606994</v>
      </c>
    </row>
    <row r="22" spans="1:2">
      <c r="A22" t="s">
        <v>30</v>
      </c>
      <c r="B22">
        <v>2.49754</v>
      </c>
    </row>
    <row r="23" spans="1:2">
      <c r="A23" t="s">
        <v>31</v>
      </c>
      <c r="B23">
        <v>2.437924</v>
      </c>
    </row>
    <row r="24" spans="1:2">
      <c r="A24" t="s">
        <v>32</v>
      </c>
      <c r="B24">
        <v>2.353384</v>
      </c>
    </row>
    <row r="25" spans="1:2">
      <c r="A25" t="s">
        <v>33</v>
      </c>
      <c r="B25">
        <v>2.294505</v>
      </c>
    </row>
    <row r="26" spans="1:2">
      <c r="A26" t="s">
        <v>34</v>
      </c>
      <c r="B26">
        <v>2.109078</v>
      </c>
    </row>
    <row r="27" spans="1:2">
      <c r="A27" t="s">
        <v>35</v>
      </c>
      <c r="B27">
        <v>2.053287</v>
      </c>
    </row>
    <row r="28" spans="1:2">
      <c r="A28" t="s">
        <v>36</v>
      </c>
      <c r="B28">
        <v>2.162207</v>
      </c>
    </row>
    <row r="29" spans="1:2">
      <c r="A29" t="s">
        <v>37</v>
      </c>
      <c r="B29">
        <v>2.114374</v>
      </c>
    </row>
    <row r="30" spans="1:2">
      <c r="A30" t="s">
        <v>38</v>
      </c>
      <c r="B30">
        <v>2.029258</v>
      </c>
    </row>
    <row r="31" spans="1:2">
      <c r="A31" t="s">
        <v>39</v>
      </c>
      <c r="B31">
        <v>2.307176</v>
      </c>
    </row>
    <row r="32" spans="1:2">
      <c r="A32" t="s">
        <v>40</v>
      </c>
      <c r="B32">
        <v>2.522129</v>
      </c>
    </row>
    <row r="33" spans="1:2">
      <c r="A33" t="s">
        <v>41</v>
      </c>
      <c r="B33">
        <v>2.230145</v>
      </c>
    </row>
    <row r="34" spans="1:2">
      <c r="A34" t="s">
        <v>42</v>
      </c>
      <c r="B34">
        <v>2.334793</v>
      </c>
    </row>
    <row r="35" spans="1:2">
      <c r="A35" t="s">
        <v>43</v>
      </c>
      <c r="B35">
        <v>2.308925</v>
      </c>
    </row>
    <row r="36" spans="1:2">
      <c r="A36" t="s">
        <v>44</v>
      </c>
      <c r="B36">
        <v>2.1613</v>
      </c>
    </row>
    <row r="37" spans="1:2">
      <c r="A37" t="s">
        <v>45</v>
      </c>
      <c r="B37">
        <v>2.080279</v>
      </c>
    </row>
    <row r="38" spans="1:2">
      <c r="A38" t="s">
        <v>46</v>
      </c>
      <c r="B38">
        <v>1.664585</v>
      </c>
    </row>
    <row r="39" spans="1:2">
      <c r="A39" t="s">
        <v>47</v>
      </c>
      <c r="B39">
        <v>1.553532</v>
      </c>
    </row>
    <row r="40" spans="1:2">
      <c r="A40" t="s">
        <v>48</v>
      </c>
      <c r="B40">
        <v>1.620255</v>
      </c>
    </row>
    <row r="41" spans="1:2">
      <c r="A41" t="s">
        <v>49</v>
      </c>
      <c r="B41">
        <v>1.739782</v>
      </c>
    </row>
    <row r="42" spans="1:2">
      <c r="A42" t="s">
        <v>50</v>
      </c>
      <c r="B42">
        <v>2.008385</v>
      </c>
    </row>
    <row r="43" spans="1:2">
      <c r="A43" t="s">
        <v>51</v>
      </c>
      <c r="B43">
        <v>2.430809</v>
      </c>
    </row>
    <row r="44" spans="1:2">
      <c r="A44" t="s">
        <v>52</v>
      </c>
      <c r="B44">
        <v>2.743159</v>
      </c>
    </row>
    <row r="45" spans="1:2">
      <c r="A45" t="s">
        <v>53</v>
      </c>
      <c r="B45">
        <v>2.301543</v>
      </c>
    </row>
    <row r="46" spans="1:2">
      <c r="A46" t="s">
        <v>54</v>
      </c>
      <c r="B46">
        <v>2.970063</v>
      </c>
    </row>
    <row r="47" spans="1:2">
      <c r="A47" t="s">
        <v>55</v>
      </c>
      <c r="B47">
        <v>3.668612</v>
      </c>
    </row>
    <row r="48" spans="1:2">
      <c r="A48" t="s">
        <v>56</v>
      </c>
      <c r="B48">
        <v>3.470861</v>
      </c>
    </row>
    <row r="49" spans="1:2">
      <c r="A49" t="s">
        <v>57</v>
      </c>
      <c r="B49">
        <v>2.94376</v>
      </c>
    </row>
    <row r="50" spans="1:2">
      <c r="A50" t="s">
        <v>58</v>
      </c>
      <c r="B50">
        <v>3.339939</v>
      </c>
    </row>
    <row r="51" spans="1:2">
      <c r="A51" t="s">
        <v>59</v>
      </c>
      <c r="B51">
        <v>3.130389</v>
      </c>
    </row>
    <row r="52" spans="1:2">
      <c r="A52" t="s">
        <v>60</v>
      </c>
      <c r="B52">
        <v>2.491211</v>
      </c>
    </row>
    <row r="53" spans="1:2">
      <c r="A53" t="s">
        <v>61</v>
      </c>
      <c r="B53">
        <v>1.00542</v>
      </c>
    </row>
    <row r="54" spans="1:2">
      <c r="A54" t="s">
        <v>62</v>
      </c>
      <c r="B54">
        <v>1.025276</v>
      </c>
    </row>
    <row r="55" spans="1:2">
      <c r="A55" t="s">
        <v>63</v>
      </c>
      <c r="B55">
        <v>1.571689</v>
      </c>
    </row>
    <row r="56" spans="1:2">
      <c r="A56" t="s">
        <v>64</v>
      </c>
      <c r="B56">
        <v>1.508918</v>
      </c>
    </row>
    <row r="57" spans="1:2">
      <c r="A57" t="s">
        <v>65</v>
      </c>
      <c r="B57">
        <v>1.669485</v>
      </c>
    </row>
    <row r="58" spans="1:2">
      <c r="A58" t="s">
        <v>66</v>
      </c>
      <c r="B58">
        <v>2.175322</v>
      </c>
    </row>
    <row r="59" spans="1:2">
      <c r="A59" t="s">
        <v>67</v>
      </c>
      <c r="B59">
        <v>2.156901</v>
      </c>
    </row>
    <row r="60" spans="1:2">
      <c r="A60" t="s">
        <v>68</v>
      </c>
      <c r="B60">
        <v>2.955828</v>
      </c>
    </row>
    <row r="61" spans="1:2">
      <c r="A61" t="s">
        <v>69</v>
      </c>
      <c r="B61">
        <v>3.502736</v>
      </c>
    </row>
    <row r="62" spans="1:2">
      <c r="A62" t="s">
        <v>70</v>
      </c>
      <c r="B62">
        <v>4.402914</v>
      </c>
    </row>
    <row r="63" spans="1:2">
      <c r="A63" t="s">
        <v>71</v>
      </c>
      <c r="B63">
        <v>4.234128</v>
      </c>
    </row>
    <row r="64" spans="1:2">
      <c r="A64" t="s">
        <v>72</v>
      </c>
      <c r="B64">
        <v>3.879691</v>
      </c>
    </row>
    <row r="65" spans="1:2">
      <c r="A65" t="s">
        <v>73</v>
      </c>
      <c r="B65">
        <v>3.880205</v>
      </c>
    </row>
    <row r="66" spans="1:2">
      <c r="A66" t="s">
        <v>74</v>
      </c>
      <c r="B66">
        <v>3.39067</v>
      </c>
    </row>
    <row r="67" spans="1:2">
      <c r="A67" t="s">
        <v>75</v>
      </c>
      <c r="B67">
        <v>3.533024</v>
      </c>
    </row>
    <row r="68" spans="1:2">
      <c r="A68" t="s">
        <v>76</v>
      </c>
      <c r="B68">
        <v>3.31472</v>
      </c>
    </row>
    <row r="69" spans="1:2">
      <c r="A69" t="s">
        <v>77</v>
      </c>
      <c r="B69">
        <v>3.299877</v>
      </c>
    </row>
    <row r="70" spans="1:2">
      <c r="A70" t="s">
        <v>78</v>
      </c>
      <c r="B70">
        <v>4.603177</v>
      </c>
    </row>
    <row r="71" spans="1:2">
      <c r="A71" t="s">
        <v>79</v>
      </c>
      <c r="B71">
        <v>4.022577</v>
      </c>
    </row>
    <row r="72" spans="1:2">
      <c r="A72" t="s">
        <v>80</v>
      </c>
      <c r="B72">
        <v>4.699321</v>
      </c>
    </row>
    <row r="73" spans="1:2">
      <c r="A73" t="s">
        <v>81</v>
      </c>
      <c r="B73">
        <v>4.283401</v>
      </c>
    </row>
    <row r="74" spans="1:2">
      <c r="A74" t="s">
        <v>82</v>
      </c>
      <c r="B74">
        <v>3.471249</v>
      </c>
    </row>
    <row r="75" spans="1:2">
      <c r="A75" t="s">
        <v>83</v>
      </c>
      <c r="B75">
        <v>3.639698</v>
      </c>
    </row>
    <row r="76" spans="1:2">
      <c r="A76" t="s">
        <v>84</v>
      </c>
      <c r="B76">
        <v>3.678396</v>
      </c>
    </row>
    <row r="77" spans="1:2">
      <c r="A77" t="s">
        <v>85</v>
      </c>
      <c r="B77">
        <v>4.519541</v>
      </c>
    </row>
    <row r="78" spans="1:2">
      <c r="A78" t="s">
        <v>86</v>
      </c>
      <c r="B78">
        <v>2.679456</v>
      </c>
    </row>
    <row r="79" spans="1:2">
      <c r="A79" t="s">
        <v>87</v>
      </c>
      <c r="B79">
        <v>2.620105</v>
      </c>
    </row>
    <row r="80" spans="1:2">
      <c r="A80" t="s">
        <v>88</v>
      </c>
      <c r="B80">
        <v>2.477935</v>
      </c>
    </row>
    <row r="81" spans="1:2">
      <c r="A81" t="s">
        <v>89</v>
      </c>
      <c r="B81">
        <v>2.491496</v>
      </c>
    </row>
    <row r="82" spans="1:2">
      <c r="A82" t="s">
        <v>90</v>
      </c>
      <c r="B82">
        <v>2.478649</v>
      </c>
    </row>
    <row r="83" spans="1:2">
      <c r="A83" t="s">
        <v>91</v>
      </c>
      <c r="B83">
        <v>2.483468</v>
      </c>
    </row>
    <row r="84" spans="1:2">
      <c r="A84" t="s">
        <v>92</v>
      </c>
      <c r="B84">
        <v>2.672817</v>
      </c>
    </row>
    <row r="85" spans="1:2">
      <c r="A85" t="s">
        <v>93</v>
      </c>
      <c r="B85">
        <v>2.924564</v>
      </c>
    </row>
    <row r="86" spans="1:2">
      <c r="A86" t="s">
        <v>94</v>
      </c>
      <c r="B86">
        <v>3.246343</v>
      </c>
    </row>
    <row r="87" spans="1:2">
      <c r="A87" t="s">
        <v>95</v>
      </c>
      <c r="B87">
        <v>3.392751</v>
      </c>
    </row>
    <row r="88" spans="1:2">
      <c r="A88" t="s">
        <v>96</v>
      </c>
      <c r="B88">
        <v>3.4265</v>
      </c>
    </row>
    <row r="89" spans="1:2">
      <c r="A89" t="s">
        <v>97</v>
      </c>
      <c r="B89">
        <v>3.267092</v>
      </c>
    </row>
    <row r="90" spans="1:2">
      <c r="A90" t="s">
        <v>98</v>
      </c>
      <c r="B90">
        <v>3.461926</v>
      </c>
    </row>
    <row r="91" spans="1:2">
      <c r="A91" t="s">
        <v>99</v>
      </c>
      <c r="B91">
        <v>3.171715</v>
      </c>
    </row>
    <row r="92" spans="1:2">
      <c r="A92" t="s">
        <v>100</v>
      </c>
      <c r="B92">
        <v>3.318282</v>
      </c>
    </row>
    <row r="93" spans="1:2">
      <c r="A93" t="s">
        <v>101</v>
      </c>
      <c r="B93">
        <v>3.14304</v>
      </c>
    </row>
    <row r="94" spans="1:2">
      <c r="A94" t="s">
        <v>102</v>
      </c>
      <c r="B94">
        <v>3.193649</v>
      </c>
    </row>
    <row r="95" spans="1:2">
      <c r="A95" t="s">
        <v>103</v>
      </c>
      <c r="B95">
        <v>3.146271</v>
      </c>
    </row>
    <row r="96" spans="1:2">
      <c r="A96" t="s">
        <v>104</v>
      </c>
      <c r="B96">
        <v>3.061725</v>
      </c>
    </row>
    <row r="97" spans="1:2">
      <c r="A97" t="s">
        <v>105</v>
      </c>
      <c r="B97">
        <v>2.609345</v>
      </c>
    </row>
    <row r="98" spans="1:2">
      <c r="A98" t="s">
        <v>106</v>
      </c>
      <c r="B98">
        <v>2.08181</v>
      </c>
    </row>
    <row r="99" spans="1:2">
      <c r="A99" t="s">
        <v>107</v>
      </c>
      <c r="B99">
        <v>2.531496</v>
      </c>
    </row>
    <row r="100" spans="1:2">
      <c r="A100" t="s">
        <v>108</v>
      </c>
      <c r="B100">
        <v>2.604466</v>
      </c>
    </row>
    <row r="101" spans="1:2">
      <c r="A101" t="s">
        <v>109</v>
      </c>
      <c r="B101">
        <v>2.617283</v>
      </c>
    </row>
    <row r="102" spans="1:2">
      <c r="A102" t="s">
        <v>110</v>
      </c>
      <c r="B102">
        <v>2.46105</v>
      </c>
    </row>
    <row r="103" spans="1:2">
      <c r="A103" t="s">
        <v>111</v>
      </c>
      <c r="B103">
        <v>2.478358</v>
      </c>
    </row>
    <row r="104" spans="1:2">
      <c r="A104" t="s">
        <v>112</v>
      </c>
      <c r="B104">
        <v>2.438321</v>
      </c>
    </row>
    <row r="105" spans="1:2">
      <c r="A105" t="s">
        <v>113</v>
      </c>
      <c r="B105">
        <v>2.3890581030509</v>
      </c>
    </row>
    <row r="106" spans="1:2">
      <c r="A106" t="s">
        <v>114</v>
      </c>
      <c r="B106">
        <v>1.9784861736087</v>
      </c>
    </row>
    <row r="107" spans="1:2">
      <c r="A107" t="s">
        <v>115</v>
      </c>
      <c r="B107">
        <v>1.78648314082208</v>
      </c>
    </row>
    <row r="108" spans="1:2">
      <c r="A108" t="s">
        <v>116</v>
      </c>
      <c r="B108">
        <v>2.01907375619674</v>
      </c>
    </row>
    <row r="109" spans="1:2">
      <c r="A109" t="s">
        <v>117</v>
      </c>
      <c r="B109">
        <v>2.29080318380554</v>
      </c>
    </row>
    <row r="110" spans="1:2">
      <c r="A110" t="s">
        <v>118</v>
      </c>
      <c r="B110">
        <v>2.16400833031563</v>
      </c>
    </row>
    <row r="111" spans="1:2">
      <c r="A111" t="s">
        <v>119</v>
      </c>
      <c r="B111">
        <v>2.09188322770437</v>
      </c>
    </row>
    <row r="112" spans="1:2">
      <c r="A112" t="s">
        <v>120</v>
      </c>
      <c r="B112">
        <v>2.20201168489802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</vt:lpstr>
      <vt:lpstr>利率波动贡献图（图1）</vt:lpstr>
      <vt:lpstr>泰勒规则反事实检验（表2）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greatwall</cp:lastModifiedBy>
  <dcterms:created xsi:type="dcterms:W3CDTF">2023-05-13T19:15:00Z</dcterms:created>
  <dcterms:modified xsi:type="dcterms:W3CDTF">2024-10-10T14:20:57Z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E597D108AC254E8EBECF476B657CFF68_12</vt:lpwstr>
  </property>
</Properties>
</file>